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65" yWindow="330" windowWidth="14970" windowHeight="4725" activeTab="6"/>
  </bookViews>
  <sheets>
    <sheet name="F1" sheetId="1" r:id="rId1"/>
    <sheet name="F2" sheetId="3" r:id="rId2"/>
    <sheet name="Sheet2" sheetId="5" r:id="rId3"/>
    <sheet name="adm kepeg" sheetId="6" r:id="rId4"/>
    <sheet name="adm perlengkap" sheetId="7" r:id="rId5"/>
    <sheet name="adm umum" sheetId="8" r:id="rId6"/>
    <sheet name="Pengemudi" sheetId="10" r:id="rId7"/>
    <sheet name="Pramu Kantor" sheetId="11" r:id="rId8"/>
    <sheet name="Penjaga kantor" sheetId="12" r:id="rId9"/>
  </sheets>
  <definedNames>
    <definedName name="_xlnm.Print_Titles" localSheetId="0">'F1'!$7:$9</definedName>
    <definedName name="_xlnm.Print_Titles" localSheetId="1">'F2'!$6:$7</definedName>
  </definedNames>
  <calcPr calcId="124519"/>
</workbook>
</file>

<file path=xl/calcChain.xml><?xml version="1.0" encoding="utf-8"?>
<calcChain xmlns="http://schemas.openxmlformats.org/spreadsheetml/2006/main">
  <c r="K2" i="10"/>
  <c r="K74" i="8"/>
  <c r="K72"/>
  <c r="H74"/>
  <c r="L118" i="6"/>
  <c r="I72"/>
  <c r="K80" i="7"/>
  <c r="H80"/>
  <c r="H49"/>
  <c r="H59"/>
  <c r="I289" i="3"/>
  <c r="H5" i="12"/>
  <c r="H4"/>
  <c r="H3"/>
  <c r="H2"/>
  <c r="J2" s="1"/>
  <c r="I12" i="11"/>
  <c r="K12" s="1"/>
  <c r="H2" i="10"/>
  <c r="I388" i="3"/>
  <c r="I387"/>
  <c r="I386"/>
  <c r="I382"/>
  <c r="I381"/>
  <c r="I380"/>
  <c r="I379"/>
  <c r="H37" i="7"/>
  <c r="H46"/>
  <c r="I195" i="3"/>
  <c r="L9" i="7"/>
  <c r="F23" i="5"/>
  <c r="I194" i="3"/>
  <c r="I193"/>
  <c r="I192"/>
  <c r="I191"/>
  <c r="I190"/>
  <c r="H43" i="7"/>
  <c r="H42"/>
  <c r="H40"/>
  <c r="H44"/>
  <c r="H45"/>
  <c r="H6" i="11"/>
  <c r="H5"/>
  <c r="H3"/>
  <c r="H2" s="1"/>
  <c r="H4"/>
  <c r="H2" i="8"/>
  <c r="H55"/>
  <c r="H54"/>
  <c r="H53"/>
  <c r="H52"/>
  <c r="H51"/>
  <c r="H50"/>
  <c r="H49"/>
  <c r="H48"/>
  <c r="I385" i="3" l="1"/>
  <c r="K385" s="1"/>
  <c r="I378"/>
  <c r="G2" i="12"/>
  <c r="I10" i="11"/>
  <c r="K10" s="1"/>
  <c r="H47" i="8"/>
  <c r="G47" s="1"/>
  <c r="N155" i="3"/>
  <c r="H9" i="10"/>
  <c r="H8"/>
  <c r="H7"/>
  <c r="H6"/>
  <c r="H5"/>
  <c r="H4"/>
  <c r="G2" s="1"/>
  <c r="H3"/>
  <c r="H385" i="3" l="1"/>
  <c r="G2" i="11"/>
  <c r="I91" i="6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K13" i="8"/>
  <c r="H72"/>
  <c r="H71"/>
  <c r="H70"/>
  <c r="H61"/>
  <c r="H60"/>
  <c r="H59"/>
  <c r="H58"/>
  <c r="H21"/>
  <c r="H20" s="1"/>
  <c r="G20" s="1"/>
  <c r="H67"/>
  <c r="H66"/>
  <c r="H65"/>
  <c r="H64"/>
  <c r="H18"/>
  <c r="H17"/>
  <c r="H16"/>
  <c r="H45"/>
  <c r="H44"/>
  <c r="H43"/>
  <c r="H42"/>
  <c r="H41"/>
  <c r="H40"/>
  <c r="H39"/>
  <c r="H38"/>
  <c r="H37"/>
  <c r="H36"/>
  <c r="H35"/>
  <c r="H34"/>
  <c r="H33"/>
  <c r="H32"/>
  <c r="H31"/>
  <c r="H30"/>
  <c r="H6"/>
  <c r="H5"/>
  <c r="H4"/>
  <c r="H3"/>
  <c r="H13"/>
  <c r="H12"/>
  <c r="H11"/>
  <c r="H10"/>
  <c r="H9"/>
  <c r="H78" i="7"/>
  <c r="H77"/>
  <c r="H76"/>
  <c r="H73"/>
  <c r="H72"/>
  <c r="H71"/>
  <c r="H70"/>
  <c r="H69"/>
  <c r="H68"/>
  <c r="H67"/>
  <c r="H66"/>
  <c r="H65"/>
  <c r="H63"/>
  <c r="H62"/>
  <c r="H61"/>
  <c r="H60"/>
  <c r="H58"/>
  <c r="H57"/>
  <c r="H56"/>
  <c r="H55"/>
  <c r="H54"/>
  <c r="H53"/>
  <c r="H52"/>
  <c r="H51"/>
  <c r="H50"/>
  <c r="H35"/>
  <c r="H34"/>
  <c r="H33"/>
  <c r="H32"/>
  <c r="H31"/>
  <c r="H30"/>
  <c r="H29"/>
  <c r="H28"/>
  <c r="H27"/>
  <c r="H26"/>
  <c r="H25"/>
  <c r="H24"/>
  <c r="H41"/>
  <c r="H39"/>
  <c r="H38"/>
  <c r="H21"/>
  <c r="H20"/>
  <c r="H19"/>
  <c r="H18"/>
  <c r="H17"/>
  <c r="H16"/>
  <c r="H15"/>
  <c r="H14"/>
  <c r="H13"/>
  <c r="H12"/>
  <c r="H11"/>
  <c r="H10"/>
  <c r="H9"/>
  <c r="H8"/>
  <c r="H7"/>
  <c r="H6"/>
  <c r="H5"/>
  <c r="H4"/>
  <c r="H3"/>
  <c r="I57" i="6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16"/>
  <c r="I115"/>
  <c r="I114"/>
  <c r="I111"/>
  <c r="I110"/>
  <c r="I109"/>
  <c r="I108"/>
  <c r="I105"/>
  <c r="I104"/>
  <c r="I103"/>
  <c r="I102"/>
  <c r="I99"/>
  <c r="I98"/>
  <c r="I97"/>
  <c r="I96"/>
  <c r="I95"/>
  <c r="I70"/>
  <c r="I69"/>
  <c r="I68"/>
  <c r="I67"/>
  <c r="I66"/>
  <c r="I65"/>
  <c r="I64"/>
  <c r="I63"/>
  <c r="I62"/>
  <c r="I61"/>
  <c r="I60"/>
  <c r="I12"/>
  <c r="I11"/>
  <c r="I10"/>
  <c r="I9"/>
  <c r="I8"/>
  <c r="I5"/>
  <c r="I4"/>
  <c r="I3"/>
  <c r="I2"/>
  <c r="I183" i="3"/>
  <c r="I173"/>
  <c r="M250"/>
  <c r="N106"/>
  <c r="I280"/>
  <c r="I266"/>
  <c r="I248"/>
  <c r="I198"/>
  <c r="I187"/>
  <c r="I60"/>
  <c r="F66"/>
  <c r="I391"/>
  <c r="I397"/>
  <c r="I396"/>
  <c r="I395"/>
  <c r="I394"/>
  <c r="I393"/>
  <c r="I392"/>
  <c r="I14" i="6" l="1"/>
  <c r="I390" i="3"/>
  <c r="K2" i="11"/>
  <c r="H64" i="7"/>
  <c r="K6" s="1"/>
  <c r="H75"/>
  <c r="H8" i="8"/>
  <c r="G8" s="1"/>
  <c r="H29"/>
  <c r="K10" s="1"/>
  <c r="H15"/>
  <c r="G15" s="1"/>
  <c r="H63"/>
  <c r="G63" s="1"/>
  <c r="K8"/>
  <c r="H57"/>
  <c r="G57" s="1"/>
  <c r="H69"/>
  <c r="G69" s="1"/>
  <c r="G2"/>
  <c r="K14"/>
  <c r="K11"/>
  <c r="K12"/>
  <c r="H2" i="7"/>
  <c r="H23"/>
  <c r="I59" i="6"/>
  <c r="I93"/>
  <c r="I7"/>
  <c r="I101"/>
  <c r="I107"/>
  <c r="I113"/>
  <c r="I1"/>
  <c r="I432" i="3"/>
  <c r="I431"/>
  <c r="I430"/>
  <c r="I428"/>
  <c r="I427"/>
  <c r="I426"/>
  <c r="I425"/>
  <c r="I423"/>
  <c r="I422"/>
  <c r="I421"/>
  <c r="I420"/>
  <c r="I418"/>
  <c r="I417" s="1"/>
  <c r="C33" i="5" s="1"/>
  <c r="I414" i="3"/>
  <c r="I413"/>
  <c r="I412"/>
  <c r="I411"/>
  <c r="I410"/>
  <c r="I409"/>
  <c r="I408"/>
  <c r="I407"/>
  <c r="I406"/>
  <c r="I405"/>
  <c r="I404"/>
  <c r="I403"/>
  <c r="I402"/>
  <c r="I401"/>
  <c r="I400"/>
  <c r="I375"/>
  <c r="I374"/>
  <c r="I373"/>
  <c r="I372"/>
  <c r="I371"/>
  <c r="I370"/>
  <c r="I369"/>
  <c r="I368"/>
  <c r="I367"/>
  <c r="I364"/>
  <c r="I363"/>
  <c r="I362"/>
  <c r="I361"/>
  <c r="I360"/>
  <c r="I359"/>
  <c r="I358"/>
  <c r="I357"/>
  <c r="I355"/>
  <c r="I354"/>
  <c r="I353"/>
  <c r="I352"/>
  <c r="I351"/>
  <c r="I349"/>
  <c r="I348"/>
  <c r="I347"/>
  <c r="I346"/>
  <c r="I345"/>
  <c r="I342"/>
  <c r="I341"/>
  <c r="I340"/>
  <c r="I337"/>
  <c r="I336"/>
  <c r="I335"/>
  <c r="I334"/>
  <c r="I333"/>
  <c r="I332"/>
  <c r="I331"/>
  <c r="I330"/>
  <c r="I329"/>
  <c r="I328"/>
  <c r="I327"/>
  <c r="I326"/>
  <c r="I325"/>
  <c r="I324"/>
  <c r="I323"/>
  <c r="I322"/>
  <c r="I321"/>
  <c r="I320"/>
  <c r="I319"/>
  <c r="I318"/>
  <c r="I317"/>
  <c r="I316"/>
  <c r="I315"/>
  <c r="I314"/>
  <c r="I313"/>
  <c r="I312"/>
  <c r="I311"/>
  <c r="I310"/>
  <c r="I309"/>
  <c r="I308"/>
  <c r="I307"/>
  <c r="I306"/>
  <c r="I305"/>
  <c r="I304"/>
  <c r="I303"/>
  <c r="I302"/>
  <c r="I301"/>
  <c r="I300"/>
  <c r="I299"/>
  <c r="I298"/>
  <c r="I297"/>
  <c r="I296"/>
  <c r="I293"/>
  <c r="I292"/>
  <c r="I291"/>
  <c r="I290"/>
  <c r="I288"/>
  <c r="I287"/>
  <c r="I286"/>
  <c r="I285"/>
  <c r="I284"/>
  <c r="I283"/>
  <c r="I282"/>
  <c r="I281"/>
  <c r="I277"/>
  <c r="I276"/>
  <c r="I275"/>
  <c r="I274"/>
  <c r="I273"/>
  <c r="I272"/>
  <c r="I271"/>
  <c r="I270"/>
  <c r="I269"/>
  <c r="I268"/>
  <c r="I267"/>
  <c r="I263"/>
  <c r="I262"/>
  <c r="I261"/>
  <c r="I260"/>
  <c r="I259"/>
  <c r="I258"/>
  <c r="I257"/>
  <c r="I256"/>
  <c r="I255"/>
  <c r="I254"/>
  <c r="I253"/>
  <c r="I252"/>
  <c r="I251"/>
  <c r="I250"/>
  <c r="I249"/>
  <c r="I245"/>
  <c r="I244"/>
  <c r="I243"/>
  <c r="I242"/>
  <c r="I238"/>
  <c r="I237"/>
  <c r="I236"/>
  <c r="I233"/>
  <c r="I232"/>
  <c r="I231"/>
  <c r="I230"/>
  <c r="I227"/>
  <c r="I226"/>
  <c r="I225"/>
  <c r="I224"/>
  <c r="I221"/>
  <c r="I220"/>
  <c r="I219"/>
  <c r="I218"/>
  <c r="I217"/>
  <c r="I214"/>
  <c r="I213"/>
  <c r="I212"/>
  <c r="I211"/>
  <c r="I210"/>
  <c r="I208"/>
  <c r="I207"/>
  <c r="I206"/>
  <c r="I205"/>
  <c r="I204"/>
  <c r="I203"/>
  <c r="I202"/>
  <c r="I201"/>
  <c r="I200"/>
  <c r="I199"/>
  <c r="I189"/>
  <c r="I188"/>
  <c r="I184"/>
  <c r="I182"/>
  <c r="I181"/>
  <c r="I180"/>
  <c r="I179"/>
  <c r="I178"/>
  <c r="I177"/>
  <c r="I176"/>
  <c r="I175"/>
  <c r="I174"/>
  <c r="I172"/>
  <c r="I171"/>
  <c r="I170"/>
  <c r="I169"/>
  <c r="I168"/>
  <c r="I167"/>
  <c r="I166"/>
  <c r="I163"/>
  <c r="I162"/>
  <c r="I161"/>
  <c r="I160"/>
  <c r="I159"/>
  <c r="I156"/>
  <c r="I155"/>
  <c r="I154"/>
  <c r="I153"/>
  <c r="I149"/>
  <c r="I148"/>
  <c r="I147"/>
  <c r="I144"/>
  <c r="I143"/>
  <c r="I142"/>
  <c r="I141"/>
  <c r="I139"/>
  <c r="I138"/>
  <c r="I137"/>
  <c r="I136"/>
  <c r="I135"/>
  <c r="I132"/>
  <c r="I131"/>
  <c r="I130"/>
  <c r="I129"/>
  <c r="I128"/>
  <c r="I125"/>
  <c r="I124"/>
  <c r="I123"/>
  <c r="I122"/>
  <c r="I121"/>
  <c r="I119"/>
  <c r="I118"/>
  <c r="I117"/>
  <c r="I116"/>
  <c r="I115"/>
  <c r="I114"/>
  <c r="I113"/>
  <c r="I112"/>
  <c r="I111"/>
  <c r="I110"/>
  <c r="I109"/>
  <c r="I108"/>
  <c r="I107"/>
  <c r="I106"/>
  <c r="I105"/>
  <c r="I104"/>
  <c r="I103"/>
  <c r="I102"/>
  <c r="I101"/>
  <c r="I100"/>
  <c r="I99"/>
  <c r="I98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0"/>
  <c r="I69"/>
  <c r="I68"/>
  <c r="I67"/>
  <c r="I66"/>
  <c r="I65"/>
  <c r="I64"/>
  <c r="I63"/>
  <c r="I62"/>
  <c r="I61"/>
  <c r="I57"/>
  <c r="I56"/>
  <c r="I55"/>
  <c r="I54"/>
  <c r="I53"/>
  <c r="I52"/>
  <c r="I51"/>
  <c r="I50"/>
  <c r="I49"/>
  <c r="I48"/>
  <c r="I47"/>
  <c r="I46"/>
  <c r="I43"/>
  <c r="I42"/>
  <c r="I41"/>
  <c r="I40"/>
  <c r="I39"/>
  <c r="I38"/>
  <c r="I37"/>
  <c r="I36"/>
  <c r="I35"/>
  <c r="I32"/>
  <c r="I31"/>
  <c r="I30"/>
  <c r="I29"/>
  <c r="I28"/>
  <c r="I25"/>
  <c r="I24"/>
  <c r="I23"/>
  <c r="I22"/>
  <c r="I21"/>
  <c r="I17"/>
  <c r="I16"/>
  <c r="I15"/>
  <c r="I14"/>
  <c r="I13"/>
  <c r="I279" l="1"/>
  <c r="H390"/>
  <c r="K390"/>
  <c r="M378"/>
  <c r="O378" s="1"/>
  <c r="P378" s="1"/>
  <c r="I186"/>
  <c r="H186" s="1"/>
  <c r="C45" i="5"/>
  <c r="C46" s="1"/>
  <c r="D46" s="1"/>
  <c r="G64" i="7"/>
  <c r="G23"/>
  <c r="K3"/>
  <c r="G49"/>
  <c r="K5"/>
  <c r="G75"/>
  <c r="K7"/>
  <c r="G2"/>
  <c r="K2"/>
  <c r="G29" i="8"/>
  <c r="K25"/>
  <c r="K23"/>
  <c r="K9"/>
  <c r="K24"/>
  <c r="H1" i="6"/>
  <c r="L1"/>
  <c r="H7"/>
  <c r="L2"/>
  <c r="H101"/>
  <c r="L6"/>
  <c r="H107"/>
  <c r="L7"/>
  <c r="H59"/>
  <c r="L4"/>
  <c r="H14"/>
  <c r="L3"/>
  <c r="H113"/>
  <c r="L8"/>
  <c r="H93"/>
  <c r="L5"/>
  <c r="I197" i="3"/>
  <c r="C4" i="5" s="1"/>
  <c r="I265" i="3"/>
  <c r="C19" i="5" s="1"/>
  <c r="I59" i="3"/>
  <c r="C20" i="5"/>
  <c r="I247" i="3"/>
  <c r="H417"/>
  <c r="M417"/>
  <c r="I241"/>
  <c r="C28" i="5" s="1"/>
  <c r="I295" i="3"/>
  <c r="C9" i="5" s="1"/>
  <c r="I399" i="3"/>
  <c r="C10" i="5" s="1"/>
  <c r="I356" i="3"/>
  <c r="C32" i="5" s="1"/>
  <c r="I209" i="3"/>
  <c r="I165"/>
  <c r="I72"/>
  <c r="I45"/>
  <c r="H45" s="1"/>
  <c r="I34"/>
  <c r="H34" s="1"/>
  <c r="I127"/>
  <c r="I235"/>
  <c r="I366"/>
  <c r="C21" i="5" s="1"/>
  <c r="I146" i="3"/>
  <c r="I229"/>
  <c r="I339"/>
  <c r="C30" i="5" s="1"/>
  <c r="I223" i="3"/>
  <c r="I19"/>
  <c r="I429"/>
  <c r="C36" i="5" s="1"/>
  <c r="I344" i="3"/>
  <c r="C31" i="5" s="1"/>
  <c r="I27" i="3"/>
  <c r="I120"/>
  <c r="I140"/>
  <c r="I152"/>
  <c r="I158"/>
  <c r="I12"/>
  <c r="I134"/>
  <c r="I215"/>
  <c r="I419"/>
  <c r="I424"/>
  <c r="C35" i="5" s="1"/>
  <c r="I350" i="3"/>
  <c r="H197" l="1"/>
  <c r="C39" i="5"/>
  <c r="C40" s="1"/>
  <c r="D40" s="1"/>
  <c r="K378" i="3"/>
  <c r="J166"/>
  <c r="K165" s="1"/>
  <c r="J210"/>
  <c r="K209" s="1"/>
  <c r="C43" i="5"/>
  <c r="D43" s="1"/>
  <c r="C42"/>
  <c r="J153" i="3"/>
  <c r="K152" s="1"/>
  <c r="J12"/>
  <c r="K10" s="1"/>
  <c r="C17" i="5"/>
  <c r="H152" i="3"/>
  <c r="C2" i="5"/>
  <c r="M186" i="3"/>
  <c r="C18" i="5"/>
  <c r="H229" i="3"/>
  <c r="C7" i="5"/>
  <c r="H350" i="3"/>
  <c r="C22" i="5"/>
  <c r="H215" i="3"/>
  <c r="C5" i="5"/>
  <c r="H235" i="3"/>
  <c r="C8" i="5"/>
  <c r="H419" i="3"/>
  <c r="C34" i="5"/>
  <c r="H158" i="3"/>
  <c r="C3" i="5"/>
  <c r="H223" i="3"/>
  <c r="C6" i="5"/>
  <c r="H209" i="3"/>
  <c r="C27" i="5"/>
  <c r="M247" i="3"/>
  <c r="C29" i="5"/>
  <c r="H72" i="3"/>
  <c r="H146"/>
  <c r="H12"/>
  <c r="H120"/>
  <c r="H19"/>
  <c r="H127"/>
  <c r="H165"/>
  <c r="M165"/>
  <c r="P165" s="1"/>
  <c r="H356"/>
  <c r="M356"/>
  <c r="H134"/>
  <c r="H140"/>
  <c r="H339"/>
  <c r="H265"/>
  <c r="M265"/>
  <c r="H344"/>
  <c r="H366"/>
  <c r="M366"/>
  <c r="H279"/>
  <c r="M279"/>
  <c r="H241"/>
  <c r="M241"/>
  <c r="H247"/>
  <c r="H27"/>
  <c r="H399"/>
  <c r="M399"/>
  <c r="H424"/>
  <c r="M424"/>
  <c r="H295"/>
  <c r="M295"/>
  <c r="O152" s="1"/>
  <c r="P152" s="1"/>
  <c r="H429"/>
  <c r="M429"/>
  <c r="H378"/>
  <c r="H59"/>
  <c r="C37" i="5" l="1"/>
  <c r="D37" s="1"/>
  <c r="C23"/>
  <c r="D23" s="1"/>
  <c r="C11"/>
  <c r="D11" s="1"/>
  <c r="O186" i="3"/>
  <c r="P186" s="1"/>
  <c r="O247"/>
  <c r="P247" s="1"/>
  <c r="O209"/>
  <c r="P209" s="1"/>
  <c r="K26" i="8"/>
  <c r="L72"/>
  <c r="G37" i="7"/>
  <c r="K4"/>
  <c r="K9" s="1"/>
  <c r="K11" s="1"/>
  <c r="H72" i="6"/>
  <c r="L9"/>
  <c r="L10" s="1"/>
  <c r="M10" s="1"/>
  <c r="I118"/>
</calcChain>
</file>

<file path=xl/sharedStrings.xml><?xml version="1.0" encoding="utf-8"?>
<sst xmlns="http://schemas.openxmlformats.org/spreadsheetml/2006/main" count="2781" uniqueCount="602">
  <si>
    <t>FORM 1</t>
  </si>
  <si>
    <t>IDENTIFIKASI URAIAN TUGAS JABATAN</t>
  </si>
  <si>
    <t>SKPD</t>
  </si>
  <si>
    <t>:</t>
  </si>
  <si>
    <t>SUB BAGIAN UMUM DAN KEPEGAWAIAN</t>
  </si>
  <si>
    <t xml:space="preserve">UNIT KERJA </t>
  </si>
  <si>
    <t>BADAN/DINAS</t>
  </si>
  <si>
    <t>URAIAN TUGAS STRUKTURAL ESELON III/</t>
  </si>
  <si>
    <t>URAIAN TUGAS STRUKTURAL ESELON IV/</t>
  </si>
  <si>
    <t>URAIAN TUGAS TEKNIK TINGGI/</t>
  </si>
  <si>
    <t>URAIAN TUGAS TEKNIK MENENGAH/</t>
  </si>
  <si>
    <t>URAIAN TUGAS TEKNIK RENDAH/</t>
  </si>
  <si>
    <t>TAHAPAN</t>
  </si>
  <si>
    <t>Eselon IV.1</t>
  </si>
  <si>
    <t>PERENCANAAN UMUM</t>
  </si>
  <si>
    <r>
      <t xml:space="preserve">Merencanakan kegiatan Kesekretariatan sesuai program kerja </t>
    </r>
    <r>
      <rPr>
        <b/>
        <u/>
        <sz val="10"/>
        <color theme="0"/>
        <rFont val="Arial Narrow"/>
        <family val="2"/>
      </rPr>
      <t>Dinas/Badan…</t>
    </r>
    <r>
      <rPr>
        <b/>
        <sz val="10"/>
        <color theme="0"/>
        <rFont val="Arial Narrow"/>
        <family val="2"/>
      </rPr>
      <t>dan ketentuan yang berlaku untuk pedoman pelaksanaan tugas.</t>
    </r>
  </si>
  <si>
    <r>
      <t xml:space="preserve">Merencanakan kegiatan </t>
    </r>
    <r>
      <rPr>
        <b/>
        <u/>
        <sz val="10"/>
        <rFont val="Arial Narrow"/>
        <family val="2"/>
      </rPr>
      <t xml:space="preserve">Sub Bagian Umum dan Kepegawaian </t>
    </r>
    <r>
      <rPr>
        <b/>
        <sz val="10"/>
        <rFont val="Arial Narrow"/>
        <family val="2"/>
      </rPr>
      <t>sesuai program kerja Sekretariat dan ketentuan yang berlaku untuk pedoman pelaksanaan tugas.</t>
    </r>
  </si>
  <si>
    <t>Mengumpulkan dan Mengolah Data bahan perencanaan kegiatan yang menjadi tugasnya sesuai program kerja Sub Bagian Umum dan Kepegawaian dan ketentuan yang berlaku untuk pedoman pelaksanaan tugas.</t>
  </si>
  <si>
    <t>Memasukan data bahan perencanaan kegiatan yang menjadi tugasnya sesuai program kerja Sub Bagian Umum dan Kepegawaian dan ketentuan yang berlaku untuk pedoman pelaksanaan tugas.</t>
  </si>
  <si>
    <t>1)</t>
  </si>
  <si>
    <t>Mempelajari pedoman pelaksaaan tugas.</t>
  </si>
  <si>
    <t>2)</t>
  </si>
  <si>
    <t>Menelaah Program Kerja Badan/Dinas….</t>
  </si>
  <si>
    <t>Menelaah Program Kerja Sekretariat</t>
  </si>
  <si>
    <t>Mempelajari Program Kerja Sub Bagian Umum dan Kepegawaian</t>
  </si>
  <si>
    <t>3)</t>
  </si>
  <si>
    <t>Menyusun konsep rencana kegiatan Bidang Kesekretariatan</t>
  </si>
  <si>
    <t>Menyusun konsep rencana kegiatan Sub Bagian Umum dan Kepegawaian</t>
  </si>
  <si>
    <t>Mengumpulkan data dan menyusun draf rencana kegiatan pada Sub Bagian Umum dan Kepegawaian</t>
  </si>
  <si>
    <t>Menyusun draf rencana kegiatan pada Sub Bagian Umum dan Kepegawaian</t>
  </si>
  <si>
    <t>4)</t>
  </si>
  <si>
    <t>Mengkonsultasikan konsep rencana kegiatan dengan pimpinan untuk mendapatkan pengarahan;</t>
  </si>
  <si>
    <t>Mengkonsultasikan draf rencana kegiatan dengan pimpinan untuk mendapatkan pengarahan;</t>
  </si>
  <si>
    <t>5)</t>
  </si>
  <si>
    <t>Menetapkan rencana kegiatan Bidang Kesekretariatan</t>
  </si>
  <si>
    <t>Mengolah Data bahan rencana kegiatan Sub Bagian Umum dan Kepegawaian</t>
  </si>
  <si>
    <t>PEMBAGIAN TUGAS</t>
  </si>
  <si>
    <t>Membagi tugas kepada bawahan di lingkungan Sekretariat sesuai dengan beban kerja dan tanggung jawab masing-masing untuk kelancaran pelaksanaan tugas.</t>
  </si>
  <si>
    <r>
      <t xml:space="preserve">Membagi tugas kepada bawahan di lingkungan </t>
    </r>
    <r>
      <rPr>
        <b/>
        <u/>
        <sz val="10"/>
        <rFont val="Arial Narrow"/>
        <family val="2"/>
      </rPr>
      <t>Sub Bagian Umum dan Kepegawaian</t>
    </r>
    <r>
      <rPr>
        <b/>
        <sz val="10"/>
        <rFont val="Arial Narrow"/>
        <family val="2"/>
      </rPr>
      <t xml:space="preserve"> sesuai dengan beban kerja dan tanggung jawab masing-masing untuk kelancaran pelaksanaan tugas.</t>
    </r>
  </si>
  <si>
    <t>Mengumpulkan dan Mengolah Data bahan penyusunan Standar Operasional Prosedur pada Subag Umum dan Kepegawaian untuk pedoman pelaksanaan tugas</t>
  </si>
  <si>
    <t>Menjabarkan rencana kegiatan menjadi tugas-tugas yang harus dilaksanakan bawahan;</t>
  </si>
  <si>
    <t>Mempelajari tugas pokok dan fungsi Sub Bagian Umum dan Kepegawaian</t>
  </si>
  <si>
    <t>Memaparkan rencana kegiatan dilingkungan sekretariat</t>
  </si>
  <si>
    <t>Memaparkan rencana kegiatan Sub Bagian Umum dan Kepegawaian</t>
  </si>
  <si>
    <t>Mengumpulkan data hasil kerja Sub Bidang Umum dan Kepegawaian tahun yang lalu</t>
  </si>
  <si>
    <t>Menghimpun saran dan masukan dari bawahan;</t>
  </si>
  <si>
    <t>Menyediakan data hasil kerja Sub Bidang Umum dan Kepegawaian tahun yang lalu</t>
  </si>
  <si>
    <t>Menentukan target waktu penyelesaian;</t>
  </si>
  <si>
    <t>Memasukan data rencana Operasional tahun berjalan.</t>
  </si>
  <si>
    <t>Memberikan petunjuk pelaksanaan tugas kepada bawahan.</t>
  </si>
  <si>
    <t>Menyusun draf Standar Operasional Prosedur subidang Umum dan Kepegawaian</t>
  </si>
  <si>
    <t>BIMBINGAN TUGAS</t>
  </si>
  <si>
    <t>Membimbing dan mengkoordinasikan pelaksanaan tugas bawahan di lingkungan Sekretariat setiap saat sesuai dengan tugas dan tanggung jawabnya agar pekerjaan berjalan tertib dan lancar.</t>
  </si>
  <si>
    <r>
      <t>Membimbing dan mengkoordinasikan pelaksanaan tugas bawahan di lingkungan Sub Bagian Umum dan Kepegawaian</t>
    </r>
    <r>
      <rPr>
        <b/>
        <u/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sesuai dengan tugas dan tanggung jawabnya agar pekerjaan berjalan tertib dan lancar.</t>
    </r>
  </si>
  <si>
    <t>Menjelaskan tugas yang akan dilaksanakan bawahan;</t>
  </si>
  <si>
    <t>Mengidentifikasi kesulitan yang dialami bawahan;</t>
  </si>
  <si>
    <t>Mengkoordinasikan pelaksanaan tugas;</t>
  </si>
  <si>
    <t>Mengkonsultasikan permasalahan kepada pimpinan;</t>
  </si>
  <si>
    <t>Memberikan arahan kepada bawahan terkait permasalahan dalam pelaksanaan tugas.</t>
  </si>
  <si>
    <t>TUPOKSI UTAMA</t>
  </si>
  <si>
    <t>Mengoordinasikan monitoring dan evaluasi kegiatan Tata Naskah, dokumentasi JDI Hukum dan kearsipan masing-masing bidang.</t>
  </si>
  <si>
    <t>Mengagenda surat, mengklasifikasikan arsip dan melaksanakan JDIH sesuai ketentuan untuk memudahkan pencarian dokumen.</t>
  </si>
  <si>
    <t xml:space="preserve">Mendistribusikan surat kepada pejabat yang berkepentingan, merawat, memelihara arsip dan  Jaringan Dokumentasi dan Informasi Hukum sesuai prosedur untuk kelancaran tugas </t>
  </si>
  <si>
    <t>Mempelajari pedoman pelaksanan tugas.</t>
  </si>
  <si>
    <t>Menerima dan mengagenda surat masuk maupun keluar</t>
  </si>
  <si>
    <t>Memilah dan mendistribusikan surat masuk maupun keluar kepada pejabat yang berkepentingan</t>
  </si>
  <si>
    <t>Mengidentifikasi Tata Naskah Kedinasan sesuai dengan ketentuan</t>
  </si>
  <si>
    <t>Menyelia administrasi surat menyurat</t>
  </si>
  <si>
    <t>Menyediakan surat masuk maupun keluar kepada pimpinan</t>
  </si>
  <si>
    <t>Mengarsipkan surat masuk dan keluar di subbagian Umum dan kepegawaian</t>
  </si>
  <si>
    <t>Mengkoordinasikan pelaksanaan Tata Naskah Dinas antar bidang;</t>
  </si>
  <si>
    <t xml:space="preserve">Mengkoordinasikan pelaksanaan Tata Naskah Dinas antar subagian / bidang / seksi; </t>
  </si>
  <si>
    <t>Memberikan arahan terkait dengan tindak lanjut dalam pelaksanaan tugas.</t>
  </si>
  <si>
    <t>Mengumpulkan arsip bulan sebelumnya</t>
  </si>
  <si>
    <t>Merawat, memelihara dan membersihkan arsip</t>
  </si>
  <si>
    <t>Menyelia konsep katalog arsip</t>
  </si>
  <si>
    <t>Mengklasifikasi arsip sesuai dengan jenisnya dan masa berlakunya</t>
  </si>
  <si>
    <t>Menyerahkan arsip yang akan dihapus ke Kantor Arsip Daerah</t>
  </si>
  <si>
    <t>Menyelia dan mengajukan konsep penghapusan arsipkepada pimpinan</t>
  </si>
  <si>
    <t>Membuat konsep katalog arsip</t>
  </si>
  <si>
    <t xml:space="preserve">Memasukkan arsip ke dalam kardus </t>
  </si>
  <si>
    <t>Mencatat dan memberi nomor kode kardus arsip</t>
  </si>
  <si>
    <t>6)</t>
  </si>
  <si>
    <t xml:space="preserve">Memilah arsip yang bisa dihapus </t>
  </si>
  <si>
    <t>7)</t>
  </si>
  <si>
    <t>Membuat konsep dan mengetik penghapusan arsip</t>
  </si>
  <si>
    <t>Membuat dan mengetik konsep edaran produk hukum yang dibutuhkan</t>
  </si>
  <si>
    <t>Mendistribusikan edaran produk hukum yang dibutuhkan</t>
  </si>
  <si>
    <t>Menyelia dan mengajukan konsep edaran produk hukum yang dibutuhkan</t>
  </si>
  <si>
    <t>Menerima usulan produk hukum yang dibutuhkan bidang/seksi</t>
  </si>
  <si>
    <t>Mengirim dan mengarsipkan usul produk hukum SKPD</t>
  </si>
  <si>
    <t>Merekap dan membuat konsep usul produk hukum yang dibutuhkan</t>
  </si>
  <si>
    <t>Mengumpulkan dan menerima dokumen produk hukum dari Bagian Hukum</t>
  </si>
  <si>
    <t xml:space="preserve">Menata, memelihara dan merawat </t>
  </si>
  <si>
    <t>Mengklasifikasi jenis produk hukum berdasarkan tahun dan kegunanaannya</t>
  </si>
  <si>
    <t>Mengirim dan mengarsipkan laporan bulanan</t>
  </si>
  <si>
    <t xml:space="preserve">Membuat katalog </t>
  </si>
  <si>
    <t>Membuat dan mengetik konsep laporan bulanan</t>
  </si>
  <si>
    <t>Menyusun rencana kebutuhan barang unit dan pengelolaan barang inventaris serta perlengkapan rumah tangga</t>
  </si>
  <si>
    <t>Menerima, meneliti RKBU dan RKPBU dari Bidang/Seksi.</t>
  </si>
  <si>
    <t>Menyampaikan surat permintaan RKBU dan RKPBU ke Bidang/Seksi.</t>
  </si>
  <si>
    <t>Mengidentifikasi Kebutuhan barang unit sesuai dengan ketentuan</t>
  </si>
  <si>
    <t>Menyelia konsep surat permintaan RKBU dan RKPBU ke Bidang/Seksi.</t>
  </si>
  <si>
    <t>Membuat surat permintaan RKBU dan RKPBU ke Bidang/Seksi.</t>
  </si>
  <si>
    <t>Mencatat dan menyampaikan RKBU dan RKPBU SKPD ke DPKKAD.</t>
  </si>
  <si>
    <t>Mengkoordinasikan pelaksanaan Pengelolaan barang inventaris perlengkapan dan rumah tangga</t>
  </si>
  <si>
    <t>Menyelia konsep surat usulan RKBU dan RKPBU SKPD.</t>
  </si>
  <si>
    <t>Membuat surat usulan RKBU dan RKPBU SKPD.</t>
  </si>
  <si>
    <t>Mengarsipkan Dokumen RKBU dan RKPBU SKPD.</t>
  </si>
  <si>
    <t>Mempelajari dokumen DPA SKPD.</t>
  </si>
  <si>
    <t>Membuat berita acara serah terima Aset .</t>
  </si>
  <si>
    <t>Mengarsipkan dokumen mutasi aset SKPD.</t>
  </si>
  <si>
    <t>Menyelia penerimaan dan pencatatan mutasi Aset SKPD.</t>
  </si>
  <si>
    <t>Melaksanakan koordinasi dengan bendahara pengeluaran, Petugas Akuntasi, PPK, dan PPHP.</t>
  </si>
  <si>
    <t>Mencatat aset ke dalam buku inventaris dan memberi kode Aset SKPD.</t>
  </si>
  <si>
    <t>Menerima dan mencatat mutasi Aset SKPD.</t>
  </si>
  <si>
    <t>Mendistribusikan Aset SKPD ke Pengguna Aset.</t>
  </si>
  <si>
    <t>Meneliti data aset SKPD bulan sebelumnya.</t>
  </si>
  <si>
    <t>Mencatat dan menyampaikan laporan aset SKPD ke DPPKAD.</t>
  </si>
  <si>
    <t>Mengarsipkan dokumen laporan aset SKPD.</t>
  </si>
  <si>
    <t>Menyelia dan mengajukan konsep laporan aset SKPD.</t>
  </si>
  <si>
    <t>Melakukan rekonsiliasi aset dengan petugas akuntansi SKPD dan bidang Aset DPPKAD.</t>
  </si>
  <si>
    <t>Membuat draft laporan aset SKPD.</t>
  </si>
  <si>
    <t>Meneliti data aset SKPD.</t>
  </si>
  <si>
    <t>Mencatat dan menyampaikan laporan hasil penelusuran aset SKPD ke DPPKAD.</t>
  </si>
  <si>
    <t>Mengarsipkan dokumen laporan hasil penelusuran aset SKPD ke DPPKAD.</t>
  </si>
  <si>
    <t>Melakukan koordinasi dengan pihak-pihak terkait.</t>
  </si>
  <si>
    <t>Mengecek kondisi fisik aset berdasar data aset SKPD.</t>
  </si>
  <si>
    <t>Menyelia dan mengajukan konsep laporan hasil penelusuran aset.</t>
  </si>
  <si>
    <t>Membuat catatan aset hasil pengecekan fisik.</t>
  </si>
  <si>
    <t>Membuatdraft laporan hasil penelusuran aset.</t>
  </si>
  <si>
    <t>Melakukan stok op name barang pakai habis tahun sebelumnya</t>
  </si>
  <si>
    <t>Menata barang pakai habis di gudang</t>
  </si>
  <si>
    <t>Menyelia dokumen permintaan barang pakai habis</t>
  </si>
  <si>
    <t>Menerima pengadaan barang pakai habis SKPD</t>
  </si>
  <si>
    <t>Mengirim dokumen laporan barang pakai habis SKPD ke DPPKAD.</t>
  </si>
  <si>
    <t>Menyelia dan mengajukan konsep laporan barang pakai habis.</t>
  </si>
  <si>
    <t>Membuat draft laporan barang pakai habis (bulanan, Tribulanan, semester dan tahunan)</t>
  </si>
  <si>
    <t>Mengecek jumlah dan harga barang</t>
  </si>
  <si>
    <t xml:space="preserve">Mengarsipkan dokumen laporan barang pakai habis SKPD </t>
  </si>
  <si>
    <t>Melayani permintaan barang pakai habis</t>
  </si>
  <si>
    <t>Merekap penerimaan dan pendistribusian barang pakai habis</t>
  </si>
  <si>
    <t>Membuat konsep Petunjuk Teknis Pemeliharaan Kendaraan</t>
  </si>
  <si>
    <t>Memberikan masukan terkait permasalahan pemeliharaan kendaraan</t>
  </si>
  <si>
    <t>Menyiapkan bahan rapat dan mengonsep surat undangan</t>
  </si>
  <si>
    <t>Menggandakan dokumen petunjuk teknis dan perjanjian kerjasama pemeliharaan kendaraan</t>
  </si>
  <si>
    <t>Melaksanakan rapat koordinasi untuk menentukan penunjukan rekanan pemeliharaan kendaraan</t>
  </si>
  <si>
    <t>Mengonsep perjanjian kerjasama dengan rekanan</t>
  </si>
  <si>
    <t>Membuat notulen rapat</t>
  </si>
  <si>
    <t>Mengirim dan mengarsipkan petunjuk teknis dan perjanjian kerjasama Pemeliharaan kendaraan</t>
  </si>
  <si>
    <t>Melaksanakan rapat koordinasi dengan rekanan untuk menentukan harga suku cadang</t>
  </si>
  <si>
    <t>Menerima ajuan permintaan rekomendasi pemeliharaan kendaraan dari pemegang kendaraan</t>
  </si>
  <si>
    <t>Mengirim surat undangan kepada rekanan dan pemegang kendaraan dinas</t>
  </si>
  <si>
    <t xml:space="preserve">Menyelia konsep dan mengajukan kepada pimpinan </t>
  </si>
  <si>
    <t>Meneliti pagu anggaran yang tersedia untuk masing-masing penguna kendaraan</t>
  </si>
  <si>
    <t>Memberikan nomor surat dan mendistribusikan rekomendasi pemeliharaan kendaraan</t>
  </si>
  <si>
    <t>Meneliti dan menandatangani surat rekomendasi pemeliharaan kendaraan</t>
  </si>
  <si>
    <t>Mengonsep rekomendasi pemeliharaan kendaraan</t>
  </si>
  <si>
    <t>Mendistribusikan dokumen pajak kendaraan dinas kepada pemegang</t>
  </si>
  <si>
    <t>Menyelia pembayaran pajak kendaraan dinas, jasa komunikasi, SDA dan listrik</t>
  </si>
  <si>
    <t>Meneliti, mengumpulkan dan merekap pajak kendaraan dinas</t>
  </si>
  <si>
    <t>Melakukan pembayaran rekenening listrik, air, retribusi kebersihan dan telepon</t>
  </si>
  <si>
    <t>Menyelia kebersihan ruangan kerja, ruang rapatt, kamar mandi serta lingkungan kantor</t>
  </si>
  <si>
    <t>Menyiapkan syarat pajak kendaraan  dinas</t>
  </si>
  <si>
    <t>Melayani dan menyiapkan peralatan kantor yang dibutuhkan bidang/seksi</t>
  </si>
  <si>
    <t>8)</t>
  </si>
  <si>
    <t xml:space="preserve">Menyelia kesiapan peralatan dan perlengkapan kantor </t>
  </si>
  <si>
    <t>Membayar Pajak Kendaraan dinas</t>
  </si>
  <si>
    <t>Membersihkan ruangan kerja, ruang rapat, kamar mandi serta lingkungan kantor</t>
  </si>
  <si>
    <t>9)</t>
  </si>
  <si>
    <t>Menerima usulan pemeliharaan dari pemegang kendaraan</t>
  </si>
  <si>
    <t>10)</t>
  </si>
  <si>
    <t xml:space="preserve">Mengkoordinasikan pemeliharaan pearalatan dan perlengkapan kantor dengan rekanan </t>
  </si>
  <si>
    <t>11)</t>
  </si>
  <si>
    <t xml:space="preserve">Menyelia keamanan kantor </t>
  </si>
  <si>
    <t>Menerima usulan pemeliharaan peralatan dan perlengkapan kantor</t>
  </si>
  <si>
    <t>Melaksanakan pengecekan untuk memastikan semua ruangan sudah terkunci</t>
  </si>
  <si>
    <t>12)</t>
  </si>
  <si>
    <t>Menyelia dan melaporkan berita telepon berita telepon</t>
  </si>
  <si>
    <t>Melaksanakan komunikasi dengan pihak terkait</t>
  </si>
  <si>
    <t xml:space="preserve">Melaksanakan ronda di sekeliling kantor </t>
  </si>
  <si>
    <t>13)</t>
  </si>
  <si>
    <t>14)</t>
  </si>
  <si>
    <t>Mengoordinasikan pengelolaan administrasi kepegawaian dan pengembangan sumber daya manusia</t>
  </si>
  <si>
    <t>Mengirim dan  mengarsipkan  administrasi kepegawaian dan pengembangan sumber daya manusia sesuai prosedur sebagai dokumen</t>
  </si>
  <si>
    <t>Mempelajari Pedoman Pelaksanaan Tugas</t>
  </si>
  <si>
    <t>Mendistribusikan edaran kenaikan pangkat</t>
  </si>
  <si>
    <t>Mengidentifikasi Perencanaan Kepegawaian sesuai dengan ketentuan</t>
  </si>
  <si>
    <t>Menyelia buku penjagaan dan menginvetarisir PNS yang memenuhi syarat untuk diusulkan</t>
  </si>
  <si>
    <t>Membuat buku penjagaan dan menginvetarisir PNS yang memenuhi syarat untuk diusulkan</t>
  </si>
  <si>
    <t>Mengarsipkan usulan kenaikan pangkat</t>
  </si>
  <si>
    <t>Mengkoordinasikan pelaksanaan Pengelolaan kepegawaian dan pengembangan sumber daya manusia</t>
  </si>
  <si>
    <t>Meneliti dan mengajukan konsep edaran kenaikan pangkat</t>
  </si>
  <si>
    <t>Membuat konsep edaran Kenaikan pangkat</t>
  </si>
  <si>
    <t>Menyelia dan meneliti berkas usulan kenaikan pangkat</t>
  </si>
  <si>
    <t>Menerima dan menyusun berkas usulan kenaikan pangkat</t>
  </si>
  <si>
    <t>Meneliti dan mengajukan konsep usulan Kenaikan pangkat</t>
  </si>
  <si>
    <t>Membuat konsep usulan kenaikan pangkat</t>
  </si>
  <si>
    <t>Menelitikan berkas usul kenaikan pangkat</t>
  </si>
  <si>
    <t>Membagi dan mendistribusikab DUPAK kepada Tim Penilai</t>
  </si>
  <si>
    <t>Mendistribusikan PAK ke BKD dan PNS yang bersangkutan</t>
  </si>
  <si>
    <t>Mengarsipkan Dokumen PAK</t>
  </si>
  <si>
    <t>Mengirim dan mengarsipakn usulan kenaikan jabatan fungsional</t>
  </si>
  <si>
    <t>Meneliti dan menyusun berkas kenaikan jabatan fungsional</t>
  </si>
  <si>
    <t>Meneliti dan merekap Penjagaan KGB</t>
  </si>
  <si>
    <t>Mendistribusikan keputusan kenaikan gaji berkala kepada PNS yang bersangkutan</t>
  </si>
  <si>
    <t>Menyiapkan dokumen sebagai dasar membuat konsep KGB</t>
  </si>
  <si>
    <t>Membuat konsep keputusan Gaji Berkala</t>
  </si>
  <si>
    <t>Meneliti dan merekap Penjagaan KGB untuk golongan IV/a keatas</t>
  </si>
  <si>
    <t>Meneliti dan merekap Penjagaan KGB kenaikan Gaji Berkala  untuk golongan IV/a keatas</t>
  </si>
  <si>
    <t>Mengirimkan usulan KGB ke BKD</t>
  </si>
  <si>
    <t>Menyelia dan mengajukan konsep Usul kenaikan Gaji Berkala  untuk golongan IV/a keatas</t>
  </si>
  <si>
    <t>Membuat konsep usulan kenaikan Gaji Berkala  untuk golongan IV/a keatas</t>
  </si>
  <si>
    <t>Menyiapkan dokumen sebagai dasar usulan KGB</t>
  </si>
  <si>
    <t>Meneliti dan merekap Penjagaan Pensiun</t>
  </si>
  <si>
    <t>Mengirim berkas usul pensiun ke BKD</t>
  </si>
  <si>
    <t>Membuat konsep usulan Pensiun</t>
  </si>
  <si>
    <t>Meminta persyaratan berkas usulan pensiun</t>
  </si>
  <si>
    <t>Mengarsipkan berkas usul pensiun</t>
  </si>
  <si>
    <t>Meneliti dan mengajukan berkas usulan pensiun</t>
  </si>
  <si>
    <t>Menerima dan meneliti persyaratan berkas usul pensiun</t>
  </si>
  <si>
    <t>Melayani konsultasi pemberkasan pensiun baik ke PT Taspen maupun Taperum</t>
  </si>
  <si>
    <t>Mengonsep surat pernyataan tidak sedang dalam proses hudis sdang atau berat</t>
  </si>
  <si>
    <t>Mengonsep permohonan pensiun</t>
  </si>
  <si>
    <t>Mengonsep DPCP</t>
  </si>
  <si>
    <t>Daftar Susunan Keluarga</t>
  </si>
  <si>
    <t>Mengonsep chek list usul Pensiun</t>
  </si>
  <si>
    <t>Mengidentifikasi PNS yang akan mengikuti seleksi Tugas Belajar</t>
  </si>
  <si>
    <t>Menerima dan meneliti berkas rekomendasi Tugas Belajar</t>
  </si>
  <si>
    <t>Mengirim dan mengarsipkan usul rekomendasi Tugas Belajar</t>
  </si>
  <si>
    <t>Mengkonsultasikan kepada pimpinan dan ke BKD</t>
  </si>
  <si>
    <t>Membuat konsep usul rekomendasi Tugas Belajar</t>
  </si>
  <si>
    <t>Menyelia konsep usul rekomendasi Tugas Belajar</t>
  </si>
  <si>
    <t>Mengidentifikasi PNS yang akan mengikuti seleksi Ijin Belajar</t>
  </si>
  <si>
    <t>Menerima dan meneliti berkas rekomendasi Ijin Belajar</t>
  </si>
  <si>
    <t>Mengirim dan mengarsipkan usul rekomendasi Ijin Belajar</t>
  </si>
  <si>
    <t>Membuat konsep usul rekomendasi Ijin Belajar</t>
  </si>
  <si>
    <t>Menyelia konsep usul rekomendasi Ijin Belajar</t>
  </si>
  <si>
    <t>Menginventarisir PNS yang memenuhi syarat diklat</t>
  </si>
  <si>
    <t>Membuat konsep calon peserta diklat</t>
  </si>
  <si>
    <t>Menyampaikan dan mengarsipkan usul calon peserta diklat dan surat perintah tugas</t>
  </si>
  <si>
    <t>Menyelia dan mengajukan konsep calon peserta diklat</t>
  </si>
  <si>
    <t>Membuat konsep surat pentintah tugas</t>
  </si>
  <si>
    <t>Menyelia dan mengajukan konsep surat perintah tugas</t>
  </si>
  <si>
    <t>Menyelia, meneliti dan mengecek kehadiran pegawai</t>
  </si>
  <si>
    <t>Membuat daftar hadir PNS</t>
  </si>
  <si>
    <t>Mengirim laporan daftar hadir ke BKD dan mengarsipkan laporan daftar hadir pegawai</t>
  </si>
  <si>
    <t>Menyelia dan mengajukan rekap daftar hadir pegawai</t>
  </si>
  <si>
    <t>Merekap kehadiran pegawai</t>
  </si>
  <si>
    <t>Membuat konsep laporan daftar hadir pegawai</t>
  </si>
  <si>
    <t>Membuat konsep usulan pembuatan Karis/karsu dan kartu Taspen</t>
  </si>
  <si>
    <t>Meminta dan mengumpulkan berkas untuk pengusulan Karis/Karsu dan Kartu Taspen</t>
  </si>
  <si>
    <t>Menerima dan mendistribusikan kepada PNS yang bersangkutan</t>
  </si>
  <si>
    <t>Menyelia berkas dan konsep usulan Karis/Karsu dan Kartu Taspen</t>
  </si>
  <si>
    <t>Mengirim dan mengarsipkan usulan Karis/Karsu dan Kartu Taspen</t>
  </si>
  <si>
    <t>Mengidentifikasi PNS yang memenuhi syarat untuk diusulkan mendapatkan Penghargaan Satya Lencana</t>
  </si>
  <si>
    <t>Membuat kelengkapan berkas dan meneliti berkas usul Penghargaan Satya Lencana</t>
  </si>
  <si>
    <t>Mengirim dan mengarsipkan berkas usul Penghargaan Satya Lencana</t>
  </si>
  <si>
    <t>Mengkonsultasikan PNS yang akan diusulkan mendapatkan Penghargaan Satya Lencana kepada pimpinan</t>
  </si>
  <si>
    <t>Membuat konsep usulan Penghargaan Satya Lencana</t>
  </si>
  <si>
    <t>Menyelia konsep dan berkas usulan Penghargaan Satya Lencana</t>
  </si>
  <si>
    <t>Meneliti dan menyelia up date daftar Urut Kepangkatan</t>
  </si>
  <si>
    <t>Mempelajari DUK tahun lalu</t>
  </si>
  <si>
    <t>Mengarsipkan DUK</t>
  </si>
  <si>
    <t xml:space="preserve">Meng up date DUK jika ada mutasi pegawai </t>
  </si>
  <si>
    <t>Mencetak DUK tahun berjalan</t>
  </si>
  <si>
    <t>Menyusun SKP</t>
  </si>
  <si>
    <t>Mengajukan konsep SKP kepada Pimpinan</t>
  </si>
  <si>
    <t xml:space="preserve">Mengetik konsep penilaian SKP </t>
  </si>
  <si>
    <t>Mengirim dan mengarsipkan SKP</t>
  </si>
  <si>
    <t>Menerima dan meneliti SKP semua PNS</t>
  </si>
  <si>
    <t>Menghimpun SKP semua PNS</t>
  </si>
  <si>
    <t>Membandingkan antara target dan realisasi</t>
  </si>
  <si>
    <t>Melakukan penilaian bobot SKP</t>
  </si>
  <si>
    <t xml:space="preserve">Menerima konsultasi permasalahan pegawai </t>
  </si>
  <si>
    <t>Menerima berkas usulan PNS yang bermasalah</t>
  </si>
  <si>
    <t>Mengirim berkas usul PNS yang bermasalah</t>
  </si>
  <si>
    <t xml:space="preserve">Mengkonsultasikan kepada pimpinan </t>
  </si>
  <si>
    <t>Membuat konsep permohonan ke BKD</t>
  </si>
  <si>
    <t>Menyelia berkas usul PNS yang bermasalah</t>
  </si>
  <si>
    <t>Melakukan pendampingan PNS yang bermasalah</t>
  </si>
  <si>
    <t>Menerima dan menyampaikan keputusan kepada PNS yang bersangkutan</t>
  </si>
  <si>
    <t>Melaporkan hasil keputusan PNS yang bermasalah kepada pimpinan</t>
  </si>
  <si>
    <t>Mengarsipkan berkas</t>
  </si>
  <si>
    <t>Meneliti kasus pelanggaran disiplin pegawai</t>
  </si>
  <si>
    <t>Membuat surat panggilan kepada PNS yang melanggar aturan</t>
  </si>
  <si>
    <t>Melaporkan kasus kepada pimpinan</t>
  </si>
  <si>
    <t xml:space="preserve">Membuat konsep Berita Acara </t>
  </si>
  <si>
    <t>Menyelia dan mengajukan konsep surat panggilan</t>
  </si>
  <si>
    <t>Membuat laporan pelanggaran disiplin ke BKD</t>
  </si>
  <si>
    <t>Menyelia dan mengajukan konsep Berita Acara</t>
  </si>
  <si>
    <t>Menerima dan menyampaikan putusan hukuman disiplin</t>
  </si>
  <si>
    <t>Melakukan pendampingan PNS yang melakukan pelanggaran disiplin</t>
  </si>
  <si>
    <t>Mengarsipkan dokumen kasus pelanggaran disiplin pegawai</t>
  </si>
  <si>
    <t>FUNGSI KEUANGAN</t>
  </si>
  <si>
    <t>Menyusun rencana anggaran dan melaksanakan pengelolaan administrasi keuangan SKPD sesuai ketentuan untuk mendukung kelancaran pelaksanaan Tugas</t>
  </si>
  <si>
    <t>Meneliti dan Mengesahkan penatausahaan keuangan pemeliharaan kendaraan, rapat-rapat internal, pemeliharaan perlengkapan kantor, jasa surat menyurat, jasa komunikasi, air dan listrik sesuai ketentuan agar terlaksana dengan tertib.</t>
  </si>
  <si>
    <t>Mengumpulkan dan mengolah data rencana pencairan dana kegiatan serta pengumpulan bukti pertanggung jawaban keuangan sesuai dengan ketentuan</t>
  </si>
  <si>
    <t xml:space="preserve">Mengumpulkan dan menyusun pendukung permohonan permintaan pembayaran (SPP) dan bukti pertanggungjawaban keuangan pada Subbagian Umum dan Kepegawaian sesuai dengan ketentuan </t>
  </si>
  <si>
    <t>Mencatat dan menyimpan data hasil pertanggungjawaban keuangan sebagai kendali kegiatan sesuai prosedur sebagai dokumen pertanggung jawaban keuangan</t>
  </si>
  <si>
    <t>Mempelajari pedoman pelaksanaan sistem penganggaran keuangan.</t>
  </si>
  <si>
    <t>Mengumpulkan bukti dukung untuk permohonan Permintaan Pembayaran (SPP).</t>
  </si>
  <si>
    <t>Mencatat dan menyimpan data hasil pertanggungjawaban keuangan sebagai kendali kegiatan.</t>
  </si>
  <si>
    <t>Menyusun rencana pencairan uang bulanan dan triwulan untuk mencukupi kegiatan.</t>
  </si>
  <si>
    <t>Menyusun draf rencana kerja dan anggaran (RKA) penetapan dan perubahan.</t>
  </si>
  <si>
    <t>Mengetik Surat Permintaan Pembayaran (SPP) untuk administrasi pencairan dana.</t>
  </si>
  <si>
    <t>Mengonsep surat sedian, daftar penerimaan dan pendukung lainnya.</t>
  </si>
  <si>
    <t>Menyusun draf dokumen pelaksanaan anggaran (DPA) penetapan dan perubahan.</t>
  </si>
  <si>
    <t>Menyusun dokumen pendukung sebagai bukti pertanggungjawaban keuangan pada subagian Umum dan Kepegawaian.</t>
  </si>
  <si>
    <t>Menyelia pelaksanaan pertanggungjawaban keuangan pada subag Umum dan Kepegawaian</t>
  </si>
  <si>
    <t xml:space="preserve">Menyiapkan administrasi  pembuatan Surat Permintaan Pembayaran (SPP) sesuai dengan ketentuan yang ditetapkan. </t>
  </si>
  <si>
    <t>Melaporkan perkembangan kegiatan dan serapan dana pertriwulan kepada atasan.</t>
  </si>
  <si>
    <t>Menyiapkan bahan evaluasi dan laporan perkembangan penyerapan anggaran kegiatan dan pengumpulan bukti pertanggungjawaban keuangan.</t>
  </si>
  <si>
    <t>DALWAS</t>
  </si>
  <si>
    <t>Melaksanakan pengendalian dan pengawasan kegiatan pengelolaan surat menyurat, kearsipan dan dokumentasi produk hukum dan kegiatan, rumah tangga, pengelolaan kepegawaian</t>
  </si>
  <si>
    <t>Melaksanakan pengendalian,  dan pengawasan kegiatan pengelolaan surat menyurat, kearsipan,  dokumentasi hukum dan kegiatan, rumah tangga serta pengelolaan kepegawaian internal.</t>
  </si>
  <si>
    <t>Mengumpulkan dan Mengolah data rencana pengendalian dan pengawasan  pengelolaan surat menyurat, kearsipan, dokumentasi hukum dan kegiatan, rumah tangga serta pengelolaan kepegawaian internal</t>
  </si>
  <si>
    <t>Mengetik draf rencana  pengendalian, pengawasan dan evaluasi pengelolaan surat menyurat, kearsipan, dokumentasi hukum dan kegiatan, rumah tangga serta  pengelolaan kepegawaian internal sesuai prosedur</t>
  </si>
  <si>
    <t>Menyiapkan sarana dan alat</t>
  </si>
  <si>
    <t>Mengidentifikasi pelaksanaan monitoring, pengendalian dan pengawasan kegiatan pengelolaan surat menyurat, kearsipan dan dokumentasi produk hukum dan kegiatan, rumah tangga, pengelolaan kepegawaian</t>
  </si>
  <si>
    <t>Mengidentifikasi pelaksanaan pengendalian dan pengawasan kegiatan pengelolaan surat menyurat, kearsipan dan dokumentasi produk hukum dan kegiatan, rumah tangga, pengelolaan kepegawaian</t>
  </si>
  <si>
    <t>Mengidentifikasi rencana pelaksanaan pengendalian dan pengawasan kegiatan pengelolaan surat menyurat, kearsipan dan dokumentasi produk hukum dan kegiatan, rumah tangga, pengelolaan kepegawaian</t>
  </si>
  <si>
    <t>Mengelompokan data berdasarkan jenis pengusulan</t>
  </si>
  <si>
    <t>Mengkoordinasikan pelaksanaan monitoring, pengendalian dan pengawasan kegiatan pengelolaan surat menyurat, kearsipan dan dokumentasi produk hukum dan kegiatan, rumah tangga, pengelolaan kepegawaian</t>
  </si>
  <si>
    <t>Mengkoordinasikan pelaksanaan pengendalian dan pengawasan kegiatan pengelolaan surat menyurat, kearsipan dan dokumentasi produk hukum dan kegiatan, rumah tangga, pengelolaan kepegawaian</t>
  </si>
  <si>
    <t>Mengkoordinasikan rencana pelaksanaan pengendalian dan pengawasan kegiatan pengelolaan surat menyurat, kearsipan dan dokumentasi produk hukum dan kegiatan, rumah tangga, pengelolaan kepegawaian</t>
  </si>
  <si>
    <t>Memasukan data ke dalam komputer</t>
  </si>
  <si>
    <t>Mengkonsultasikan permasalahan monitoring, pengendalian dan pengawasan kegiatan pengelolaan surat menyurat, kearsipan dan dokumentasi produk hukum dan kegiatan, rumah tangga, pengelolaan kepegawaian</t>
  </si>
  <si>
    <t>Mengkonsultasikan permasalahan pengendalian dan pengawasan kegiatan pengelolaan surat menyurat, kearsipan dan dokumentasi produk hukum dan kegiatan, rumah tangga, pengelolaan kepegawaian</t>
  </si>
  <si>
    <t>Menyimpan data sebagai bahan laporan</t>
  </si>
  <si>
    <t>Memberikan masukan terkait dengan tindak lanjut dalam pelaksanaan tugas.</t>
  </si>
  <si>
    <t>EVALUASI</t>
  </si>
  <si>
    <t>Mengevaluasi pelaksanaan tugas di lingkungan Sekretariat dengan cara mengidentifikasi hambatan yang ada dalam rangka perbaikan kinerja di masa mendatang.</t>
  </si>
  <si>
    <t>Monitoring dan evaluasi pelaksanaan tugas di lingkungan Sub Bagian Umum dan Kepegawaian dengan cara mengidentifikasi hambatan yang ada dalam rangka perbaikan kinerja di masa mendatang.</t>
  </si>
  <si>
    <t>Mengumpulkan dan Mengolah data rencana bahan evaluasi kegiatan pengelolaan surat menyurat, kearsipan dan dokumentasi produk hukum dan kegiatan, rumah tangga, pengelolaan kepegawaian</t>
  </si>
  <si>
    <t>Mempelajari laporan pelaksanaan kegiatan bawahan;</t>
  </si>
  <si>
    <t>Mengumpulkan bahan laporan sebagai bahan evaluasi pelaksanaan tugas;</t>
  </si>
  <si>
    <t>Membandingkan target dengan realisasi pelaksanaan tugas;</t>
  </si>
  <si>
    <t>Memberikan catatan atau penilaian pada hasil pelaksanaan tugas;</t>
  </si>
  <si>
    <t>Memberikan langkah-langkah perbaikan dalam pelaksanaan kegiatan.</t>
  </si>
  <si>
    <t>Memberikan masukan sebagai langkah-langkah perbaikan dalam pelaksanaan kegiatan.</t>
  </si>
  <si>
    <t>LAPORAN</t>
  </si>
  <si>
    <r>
      <t xml:space="preserve">Menyusun laporan pelaksanaan tugas di lingkungan </t>
    </r>
    <r>
      <rPr>
        <b/>
        <u/>
        <sz val="10"/>
        <color theme="0"/>
        <rFont val="Arial Narrow"/>
        <family val="2"/>
      </rPr>
      <t>Kesekretariatan</t>
    </r>
    <r>
      <rPr>
        <b/>
        <sz val="10"/>
        <color theme="0"/>
        <rFont val="Arial Narrow"/>
        <family val="2"/>
      </rPr>
      <t xml:space="preserve"> sesuai prosedur dan peraturan yang berlaku untuk pertanggungjawaban kinerja dan rencana yang akan datang.</t>
    </r>
  </si>
  <si>
    <t>Menyusun bahan laporan kegiatan pengelolaan surat menyurat, kearsipan dan dokumentasi produk hukum dan kegiatan, rumah tangga serta pengelolaan kepegawaian.</t>
  </si>
  <si>
    <t>Menyusun bahan laporan pelaksanaan tugas sesuai ketentuan yang berlaku untuk pertanggungjawaban kinerja dan rencana yang akan datang.</t>
  </si>
  <si>
    <t>Menyusun laporan pelaksanaan tugas sesuai ketentuan yang berlaku untuk pertanggungjawaban kinerja dan rencana yang akan datang.</t>
  </si>
  <si>
    <t>Mengumpulkan bahan laporan pelaksanaan tugas;</t>
  </si>
  <si>
    <t>Menganalisis bahan penyusunan laporan;</t>
  </si>
  <si>
    <t>Membuat laporan pelaksanaan tugas;</t>
  </si>
  <si>
    <t>Menyampaikan laporan kepada atasan;</t>
  </si>
  <si>
    <t>TUGAS LAIN</t>
  </si>
  <si>
    <t>Melaksanakan tugas kedinasan lain yang diperintahkan oleh pimpinan baik lisan maupun tertulis.</t>
  </si>
  <si>
    <t>Mempelajari tugas;</t>
  </si>
  <si>
    <t>Menjalankan tugas;</t>
  </si>
  <si>
    <t>Melaporkan hasil pelaksanaan tugas.</t>
  </si>
  <si>
    <t>Melaksanakan kegiatan administrasi surat masuk maupun keluar, karsipan dan JDIH sesuai ketentuan untuk kelancaran pelaksanaan tugas</t>
  </si>
  <si>
    <t>15)</t>
  </si>
  <si>
    <t>Menyusun Perencanaan dan melaksanakan administrasi aset sesuai dengan ketentuan yang berlaku agar seluruh aset terkelola dengan baik</t>
  </si>
  <si>
    <t>Melaksanakan pengolahan  data dan membuat laporan aset, perlengkapan dan rumah tangga sesuai ketentuan agar seluruh aset terkelola dengan baik</t>
  </si>
  <si>
    <t>Mengirim dan mengarsipkan dokumen aset sesuai prosedur sebagai dokumentasi laporan aset</t>
  </si>
  <si>
    <t>16)</t>
  </si>
  <si>
    <t>17)</t>
  </si>
  <si>
    <t xml:space="preserve">Melaksanakan pemeliharaan perlengkapan dan rumah tangga sesuai dengan ketentuan guna kelancaran tugas </t>
  </si>
  <si>
    <t>Memberikan masukan dan membuat perjanjian kerja sama pemeliharaan kendaraan guna kelancaran tugas</t>
  </si>
  <si>
    <t>Menerima usulan pemeliharaan kendaraan dan peralatan kantor guna kelancaran tugas</t>
  </si>
  <si>
    <t>Agendaris</t>
  </si>
  <si>
    <t>Bendahara Barang</t>
  </si>
  <si>
    <t>Pengadministrasi Perlengkapan</t>
  </si>
  <si>
    <t>Pengadministrasi Umum</t>
  </si>
  <si>
    <t>Pengemudi</t>
  </si>
  <si>
    <t>Pengadministrasi Kepegawaian</t>
  </si>
  <si>
    <t>Melaksanakan pendampingan penyelesaian kasus kepegawaian sesuai peraturan yang berlaku agar terselesaikan dengan baik</t>
  </si>
  <si>
    <t>Meneliti dan merekap Penjagaan KGB Golongan III/d kebawah</t>
  </si>
  <si>
    <t>Menyelia dan mengajukan konsep keputusan KGB Golongan III/d ke bawah</t>
  </si>
  <si>
    <t>Meneliti dan merekap Penjagaan Pensiun PNS</t>
  </si>
  <si>
    <t xml:space="preserve">Menerima konsultasi permasalahan ijin cerai pegawai </t>
  </si>
  <si>
    <t>18)</t>
  </si>
  <si>
    <t>19)</t>
  </si>
  <si>
    <t>20)</t>
  </si>
  <si>
    <t>21)</t>
  </si>
  <si>
    <t>22)</t>
  </si>
  <si>
    <t>23)</t>
  </si>
  <si>
    <t>24)</t>
  </si>
  <si>
    <t>25)</t>
  </si>
  <si>
    <t>26)</t>
  </si>
  <si>
    <t>27)</t>
  </si>
  <si>
    <t>28)</t>
  </si>
  <si>
    <t>29)</t>
  </si>
  <si>
    <t>30)</t>
  </si>
  <si>
    <t>31)</t>
  </si>
  <si>
    <t>32)</t>
  </si>
  <si>
    <t>33)</t>
  </si>
  <si>
    <t>34)</t>
  </si>
  <si>
    <t>35)</t>
  </si>
  <si>
    <t>36)</t>
  </si>
  <si>
    <t>37)</t>
  </si>
  <si>
    <t>38)</t>
  </si>
  <si>
    <t>39)</t>
  </si>
  <si>
    <t>40)</t>
  </si>
  <si>
    <t>41)</t>
  </si>
  <si>
    <t>42)</t>
  </si>
  <si>
    <t>43)</t>
  </si>
  <si>
    <t>44)</t>
  </si>
  <si>
    <t>45)</t>
  </si>
  <si>
    <t>46)</t>
  </si>
  <si>
    <t>47)</t>
  </si>
  <si>
    <t>48)</t>
  </si>
  <si>
    <t>49)</t>
  </si>
  <si>
    <t>FORM 2</t>
  </si>
  <si>
    <r>
      <t>PERUMUSAN NAMA JABATAN</t>
    </r>
    <r>
      <rPr>
        <sz val="18"/>
        <color indexed="8"/>
        <rFont val="Arial Narrow"/>
        <family val="2"/>
      </rPr>
      <t xml:space="preserve"> </t>
    </r>
  </si>
  <si>
    <t>:  SUB BAGIAN UMUM DAN KEPEGAWAIAN</t>
  </si>
  <si>
    <t>UNIT KERJA</t>
  </si>
  <si>
    <t>:  BADAN/DINAS</t>
  </si>
  <si>
    <t xml:space="preserve">NO </t>
  </si>
  <si>
    <t>URAIAN TUGAS DAN</t>
  </si>
  <si>
    <t>HASIL KERJA</t>
  </si>
  <si>
    <t>VOL</t>
  </si>
  <si>
    <t>SATUAN</t>
  </si>
  <si>
    <t xml:space="preserve">WAKTU (MENIT) </t>
  </si>
  <si>
    <t>BEBAN KERJA</t>
  </si>
  <si>
    <t>NAMA JABATAN</t>
  </si>
  <si>
    <r>
      <t>KET</t>
    </r>
    <r>
      <rPr>
        <b/>
        <sz val="11"/>
        <color indexed="8"/>
        <rFont val="Arial Narrow"/>
        <family val="2"/>
      </rPr>
      <t xml:space="preserve"> </t>
    </r>
  </si>
  <si>
    <t xml:space="preserve"> 1 </t>
  </si>
  <si>
    <t>I</t>
  </si>
  <si>
    <t>KONSEPTUAL DAN MANAGERIAL (ESELON 4)</t>
  </si>
  <si>
    <r>
      <t xml:space="preserve">Merencanakan kegiatan Subbag Umum dan Kepegawaian sesuai program kerja </t>
    </r>
    <r>
      <rPr>
        <b/>
        <u/>
        <sz val="10"/>
        <rFont val="Arial Narrow"/>
        <family val="2"/>
      </rPr>
      <t>Dinas/Badan…</t>
    </r>
    <r>
      <rPr>
        <b/>
        <sz val="10"/>
        <rFont val="Arial Narrow"/>
        <family val="2"/>
      </rPr>
      <t>dan ketentuan yang berlaku untuk pedoman pelaksanaan tugas.</t>
    </r>
  </si>
  <si>
    <t>Program Kerja</t>
  </si>
  <si>
    <t>dokumen</t>
  </si>
  <si>
    <t>Kasubbag Umum dan Kepegawaian</t>
  </si>
  <si>
    <t xml:space="preserve">  </t>
  </si>
  <si>
    <t>Menyusun konsep rencana kegiatan Subbag Umum dan Kepegawaian</t>
  </si>
  <si>
    <t>Menetapkan rencana kegiatan Subbag Umum dan Kepegawaian</t>
  </si>
  <si>
    <t>Membagi tugas kepada bawahan di lingkungan Subbag Umum dan Kepegawaian sesuai dengan beban kerja dan tanggung jawab masing-masing untuk kelancaran pelaksanaan tugas.</t>
  </si>
  <si>
    <t>Distribusi Tugas</t>
  </si>
  <si>
    <t>kegiatan</t>
  </si>
  <si>
    <t>Memaparkan rencana kegiatan dilingkungan Subbag Umum dan Kepegawaian</t>
  </si>
  <si>
    <t>Membimbing dan mengkoordinasikan pelaksanaan tugas bawahan di lingkungan Subbag Umum dan Kepegawaian setiap saat sesuai dengan tugas dan tanggung jawabnya agar pekerjaan berjalan tertib dan lancar.</t>
  </si>
  <si>
    <t>Kegiatan Bimbingan dan Koordinasi</t>
  </si>
  <si>
    <t>surat</t>
  </si>
  <si>
    <t>/hari</t>
  </si>
  <si>
    <t>kali</t>
  </si>
  <si>
    <t>Kearsipan</t>
  </si>
  <si>
    <t>Menyelia pemberian call number Dokumentasi Hukum</t>
  </si>
  <si>
    <t>Laporan Mutasi Aset</t>
  </si>
  <si>
    <t>Laporan Aset</t>
  </si>
  <si>
    <t>Membuat Draft Petunjuk Teknis Pemeliharaan Kendaraan</t>
  </si>
  <si>
    <t>Kegiatan</t>
  </si>
  <si>
    <t>Usulan Tugas, Ijin Belajar dan Diklat terselia</t>
  </si>
  <si>
    <t>orang</t>
  </si>
  <si>
    <t>Usulan Rekomendasi, Ijin Belajar terselia</t>
  </si>
  <si>
    <t>Usulan calon peserta diklat terselia</t>
  </si>
  <si>
    <t>Laporan daftar hadir</t>
  </si>
  <si>
    <t>Usulan Karis/karsu, Kartu Taspen</t>
  </si>
  <si>
    <t>Usulan Penghargaan Satya lencana</t>
  </si>
  <si>
    <t>DUK</t>
  </si>
  <si>
    <t>Konsep SKP</t>
  </si>
  <si>
    <t>Menyusun konsep SKP</t>
  </si>
  <si>
    <t>Penyelesaian Kasus</t>
  </si>
  <si>
    <t xml:space="preserve">kali </t>
  </si>
  <si>
    <t>Kegiatan pengendalian dan pengawasan</t>
  </si>
  <si>
    <t>Kegiatan Monitoring dan Evaluasi</t>
  </si>
  <si>
    <t>Laporan intern SKPD</t>
  </si>
  <si>
    <t>Laporan</t>
  </si>
  <si>
    <t>IV.2</t>
  </si>
  <si>
    <t>TEKNIK TINGGI</t>
  </si>
  <si>
    <t>SOP Sub Bagian Umum dan Kepegawaian</t>
  </si>
  <si>
    <t xml:space="preserve">Konsep usulan RKBU, RKPBU </t>
  </si>
  <si>
    <t>Mutasi Aset tercatat</t>
  </si>
  <si>
    <t>draft laporan</t>
  </si>
  <si>
    <t>draft perjanjian kerja sama</t>
  </si>
  <si>
    <t>Usulan ijin cerai</t>
  </si>
  <si>
    <t>Usulan hudis</t>
  </si>
  <si>
    <t>draft RKA, DPA, SPP, SPM, SPJ</t>
  </si>
  <si>
    <t>Data rencana pengendalian dan pengawasan</t>
  </si>
  <si>
    <t xml:space="preserve">bahan evaluasi </t>
  </si>
  <si>
    <t>data pengendalian dan pengawasan</t>
  </si>
  <si>
    <t>IV.3</t>
  </si>
  <si>
    <t>TEKNIK MENENGAH</t>
  </si>
  <si>
    <t>Bahan rencana kegiatan</t>
  </si>
  <si>
    <t>surat teragenda</t>
  </si>
  <si>
    <t>arsip terklasifikasi</t>
  </si>
  <si>
    <t>produk hukum terklasifikasi</t>
  </si>
  <si>
    <t>Mutasi aset tercatat</t>
  </si>
  <si>
    <t>Aset SKPD tercatat dan terdistribusi</t>
  </si>
  <si>
    <t>Bahan laporan penelusuran aset</t>
  </si>
  <si>
    <t>bahan laporan barang pakai habis</t>
  </si>
  <si>
    <t>Dokumen</t>
  </si>
  <si>
    <t>Mengetik notulen rapat</t>
  </si>
  <si>
    <t>Konsep rekomendasi</t>
  </si>
  <si>
    <t>Syarat usul KP</t>
  </si>
  <si>
    <t>Menelitikan berkas usulan kenaikan pangkat</t>
  </si>
  <si>
    <t>Konsep keputusan KBG</t>
  </si>
  <si>
    <t>bulan</t>
  </si>
  <si>
    <t>per SK</t>
  </si>
  <si>
    <t>Konsep usulan KGB</t>
  </si>
  <si>
    <t>Syarat Usul Pensiun</t>
  </si>
  <si>
    <t>per org</t>
  </si>
  <si>
    <t>Konsep usulan rekomendasi Tugas Belajar</t>
  </si>
  <si>
    <t>Konsep usulan rekomendasi Ijin Belajar</t>
  </si>
  <si>
    <t>Konsep usulan calon peserta diklat</t>
  </si>
  <si>
    <t>Konsep laporan</t>
  </si>
  <si>
    <t>Syarat pengusulan Karis/karsu dan Kartu Taspen</t>
  </si>
  <si>
    <t>Syarat usulan penghargaan</t>
  </si>
  <si>
    <t>Mengetik surat pernyataan tidak pernah dihukum</t>
  </si>
  <si>
    <t>Blangko Usulan penghargaan</t>
  </si>
  <si>
    <t>Membuat konsep pengantar usulan Penghargaan Satya Lencana</t>
  </si>
  <si>
    <t>Bahan penyusunan SPJ</t>
  </si>
  <si>
    <t>IV.4</t>
  </si>
  <si>
    <t>TEKNIK RENDAH</t>
  </si>
  <si>
    <t xml:space="preserve">Mendistribusikan surat kepada pejabat yang berkepentingan, merawat, memelihara arsip dan  Jaringan Dokumentasi dan Informasi Hukum sesuai ketentuan </t>
  </si>
  <si>
    <t>surat menyurat terdistribudi dan terarsip</t>
  </si>
  <si>
    <t>Arsip terpelihara dan terawat</t>
  </si>
  <si>
    <t>dokumen usul RKBU dan RKPBU terdistribusi dan tersimpan</t>
  </si>
  <si>
    <t>Dokumen laporan mutasi aset tersimpan</t>
  </si>
  <si>
    <t>Dokumen laporan aset tersimpan</t>
  </si>
  <si>
    <t>Dokumen laporan penelusuran aset tersimpan</t>
  </si>
  <si>
    <t>Dokumen laporan barang pakai habis tersimpan</t>
  </si>
  <si>
    <t>Menerima dan menyampaikan berita telepon kepada penerima yang dituju</t>
  </si>
  <si>
    <t xml:space="preserve">Melaporkan berita telepon kepada pimpinan </t>
  </si>
  <si>
    <t>Keamanan terjaga</t>
  </si>
  <si>
    <t>dokumen usulan KP terdistribusi dan tersimpan</t>
  </si>
  <si>
    <t>mengarsipkan usulan kenaikan pangkat</t>
  </si>
  <si>
    <t>Dokumen PAK terdistribusi dan tersimpan</t>
  </si>
  <si>
    <t>Dokumen Usulan Kenaikan Jab fung terkirim dan tersimpan</t>
  </si>
  <si>
    <t>SK KGB terdistribusi</t>
  </si>
  <si>
    <t>Arsip usul KGB terkirim dan tersimpan</t>
  </si>
  <si>
    <t>Usulan Pensiun PNS terkirim dan tersimpan</t>
  </si>
  <si>
    <t>Usulan terkirim dan tersimpan</t>
  </si>
  <si>
    <t>Laporan terkirim dan tersimpan</t>
  </si>
  <si>
    <t>Karis/karsu dan kartu Taspen terkirim dan tersimpan</t>
  </si>
  <si>
    <t>DUK tersimpan</t>
  </si>
  <si>
    <t>Mengetik draf rencana  pengendalian, pengawasan dan evaluasi pengelolaan surat menyurat, kearsipan, dokumentasi hukum dan kegiatan, rumah tangga serta  pengelolaan kepegawaian internal</t>
  </si>
  <si>
    <t>Usulan RKBU, RPBU dan Laporan Aset terselia</t>
  </si>
  <si>
    <t>Menyelia dan mengajukan konsep keputusan KGB Golongan III/d kebawah</t>
  </si>
  <si>
    <t>Kegiatan pemeliharaan dan rumah tangga terselia</t>
  </si>
  <si>
    <t xml:space="preserve">Surat menyurat </t>
  </si>
  <si>
    <t>JDIH</t>
  </si>
  <si>
    <t>Kegiatan administrasi surat menyurat, kearsipan dan JDIH terselia</t>
  </si>
  <si>
    <t>RKBU</t>
  </si>
  <si>
    <t>Draft Juknis</t>
  </si>
  <si>
    <t>Rekomendasi</t>
  </si>
  <si>
    <t>Kebersihan</t>
  </si>
  <si>
    <t>Keamanan Kantor</t>
  </si>
  <si>
    <t>Berita telepon</t>
  </si>
  <si>
    <t>Menyelia dan melaporkan berita telepon / fax</t>
  </si>
  <si>
    <t>Usulan Mutasi PNS, Pengembangan Karier, Penilaian dan layanan terselia</t>
  </si>
  <si>
    <t>KP</t>
  </si>
  <si>
    <t>KGB</t>
  </si>
  <si>
    <t>Pensiun</t>
  </si>
  <si>
    <t>Usulan RKBU dan Laporan Aset</t>
  </si>
  <si>
    <t>Melakukan pencatatan dan pendistribusian aset sesuai  perencanaan untuk kelancaran pelaksanaan tugas</t>
  </si>
  <si>
    <t>Surat menyurat, Arsip dan JDIH</t>
  </si>
  <si>
    <t xml:space="preserve">Kegiatan Pemeliharaan </t>
  </si>
  <si>
    <t>Berkas Mutasi PNS, Pengembangan karier dan Penilaian kinerja</t>
  </si>
  <si>
    <t>Meneliti dan merekap Penjagaan KGB Golonagn III/d kebawah</t>
  </si>
  <si>
    <t>Mengumpulkan dan menyusun pendukung permohonan permintaan pembayaran (SPP) dan bukti pertanggungjawaban keuangan pada Subbagian Umum dan Kepegawaian sesuai dengan ketentuan guna mendukung kelancaran tugas</t>
  </si>
  <si>
    <t>JDIH tertata dan terpelihara</t>
  </si>
  <si>
    <t>Arsip dan Dokumentasi Hukum terpelihara dan terawat</t>
  </si>
  <si>
    <t>Dokumen Aset terdistribusi dan tersimpan</t>
  </si>
  <si>
    <t>SKP terdistribusi dan tersimpan</t>
  </si>
  <si>
    <t>dokumen administrasi Kepegawaian terdistribusi dan tersimpan</t>
  </si>
  <si>
    <t>Data tersimpan</t>
  </si>
  <si>
    <t>Data tercatat dan tersimpan</t>
  </si>
  <si>
    <t>Kasus terselesaikan</t>
  </si>
  <si>
    <t>Melaksanakan ronda di sekeliling kantor ( Luas Bangunan )</t>
  </si>
  <si>
    <t>Melaksanakan kebersihan kendaraan dinas pimpinan</t>
  </si>
  <si>
    <t>Melaksanakan perawatan kendaraan pimpinan</t>
  </si>
  <si>
    <t xml:space="preserve">Mengemudikan kendaraan sesuai tugas yang diemban </t>
  </si>
  <si>
    <t>Memanasi/menyiapkan kendaraan dinas pimpinan</t>
  </si>
  <si>
    <t>Melaksanakan kebersihan kendaraan dinas pool</t>
  </si>
  <si>
    <t>Memanasi/menyiapkan kendaraan dinas pool</t>
  </si>
  <si>
    <t>Melaksanakan perawatan kendaraan pool</t>
  </si>
  <si>
    <t>Pramu Kantor</t>
  </si>
  <si>
    <t>Mengemudikan kendaraan berdasarkan petunjuk, perintah atasan, dan peraturan lalu-lintas yang berlaku agar selamat sampai tujuan</t>
  </si>
  <si>
    <t xml:space="preserve">Menyelia konsep Perjanjian kerja sama pemeliharaan kendaraan dan mengajukan kepada pimpinan </t>
  </si>
  <si>
    <t>Pengadministrasi kepegawaian</t>
  </si>
  <si>
    <t>Melaksanakan Penjagaan Kantor sesuai ketentuan agar keamanan kantor terjaga</t>
  </si>
  <si>
    <t>3a.</t>
  </si>
  <si>
    <t>3b.</t>
  </si>
  <si>
    <t>3c.</t>
  </si>
  <si>
    <t>Penjaga Kantor</t>
  </si>
  <si>
    <t>Mendistribusikan keputusan kenaikan gaji berkala golongan III/d ke bawah kepada PNS yang bersangkutan</t>
  </si>
  <si>
    <t>Mendistribusikan keputusan kenaikan gaji berkala golongan IV/a keatas kepada PNS yang bersangkutan</t>
  </si>
  <si>
    <t xml:space="preserve"> </t>
  </si>
  <si>
    <t>Pengadministrasi umum</t>
  </si>
  <si>
    <t>Laporan tugas lain</t>
  </si>
  <si>
    <t>Kegiatan penatausahaan keuangan tersusun</t>
  </si>
  <si>
    <t>Membuat berita acara penerimaan barang pakai habis di semua Bidang &amp; Sekretariat</t>
  </si>
  <si>
    <t>Melakukan Stok opname barang dibidang &amp; Sekretariat</t>
  </si>
  <si>
    <t>Memberikan kode barang  pada barang  yang akan dan telah dilaporkan</t>
  </si>
  <si>
    <t>Membuat draft laporan hasil penelusuran aset.</t>
  </si>
  <si>
    <t>Membuat berita acara penerimaan barang pakai habis di Sekretariat dan semua bidang</t>
  </si>
  <si>
    <t>Laporan tugas kedinasan lain</t>
  </si>
  <si>
    <t xml:space="preserve">Perjalanan lancar sampai tujuan </t>
  </si>
  <si>
    <t>Melaporkan situasi keamanan kantor kepada pimpinan</t>
  </si>
  <si>
    <t>Menyusun perencanaan, dan pengelolaan administrasi kepegawaian sesuai peraturan perundangan untuk kelancaran tugas</t>
  </si>
  <si>
    <t>Menyusun perencanaan dan pengelolaan administrasi kepegawaian sesuai peraturan perundangan untuk kelancaran tugas</t>
  </si>
  <si>
    <t>Melaksanakan proses administrasi kepegawaian sesuai dengan peraturan yang berlaku untuk kelancaran tugas</t>
  </si>
  <si>
    <t>Melaksanakan Kebersihan dan Penjagaan Kantor sesuai ketentuan agar kebersihan terpelihara serta keamanan kantor terjaga</t>
  </si>
  <si>
    <t>Melaksanakan Kebersihan Kantor sesuai ketentuan agar kebersihan terpelihara dengan baik</t>
  </si>
  <si>
    <t>Kebersihan terpelihara</t>
  </si>
  <si>
    <t>Melaksanakan Kebersihan  sesuai ketentuan agar kebersihan terpelihara dengan baik</t>
  </si>
</sst>
</file>

<file path=xl/styles.xml><?xml version="1.0" encoding="utf-8"?>
<styleSheet xmlns="http://schemas.openxmlformats.org/spreadsheetml/2006/main">
  <numFmts count="2">
    <numFmt numFmtId="41" formatCode="_(* #,##0_);_(* \(#,##0\);_(* &quot;-&quot;_);_(@_)"/>
    <numFmt numFmtId="43" formatCode="_(* #,##0.00_);_(* \(#,##0.00\);_(* &quot;-&quot;??_);_(@_)"/>
  </numFmts>
  <fonts count="43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20"/>
      <name val="Arial Narrow"/>
      <family val="2"/>
    </font>
    <font>
      <b/>
      <sz val="12"/>
      <name val="Californian FB"/>
      <family val="1"/>
    </font>
    <font>
      <b/>
      <sz val="10"/>
      <name val="Arial Narrow"/>
      <family val="2"/>
    </font>
    <font>
      <b/>
      <sz val="11"/>
      <name val="Calibri"/>
      <family val="2"/>
      <scheme val="minor"/>
    </font>
    <font>
      <b/>
      <sz val="10"/>
      <color theme="0"/>
      <name val="Arial Narrow"/>
      <family val="2"/>
    </font>
    <font>
      <b/>
      <u/>
      <sz val="10"/>
      <color theme="0"/>
      <name val="Arial Narrow"/>
      <family val="2"/>
    </font>
    <font>
      <b/>
      <u/>
      <sz val="10"/>
      <name val="Arial Narrow"/>
      <family val="2"/>
    </font>
    <font>
      <sz val="10"/>
      <color theme="0"/>
      <name val="Arial Narrow"/>
      <family val="2"/>
    </font>
    <font>
      <sz val="10"/>
      <name val="Arial Narrow"/>
      <family val="2"/>
    </font>
    <font>
      <sz val="11"/>
      <name val="Arial Narrow"/>
      <family val="2"/>
    </font>
    <font>
      <b/>
      <i/>
      <sz val="10"/>
      <name val="Arial Narrow"/>
      <family val="2"/>
    </font>
    <font>
      <sz val="10"/>
      <color theme="1"/>
      <name val="Arial Narrow"/>
      <family val="2"/>
    </font>
    <font>
      <sz val="10"/>
      <color rgb="FF000000"/>
      <name val="Arial Narrow"/>
      <family val="2"/>
    </font>
    <font>
      <b/>
      <sz val="10"/>
      <color rgb="FF000000"/>
      <name val="Arial Narrow"/>
      <family val="2"/>
    </font>
    <font>
      <sz val="11"/>
      <color rgb="FF000000"/>
      <name val="Arial Narrow"/>
      <family val="2"/>
    </font>
    <font>
      <sz val="11"/>
      <color theme="1"/>
      <name val="Arial Narrow"/>
      <family val="2"/>
    </font>
    <font>
      <b/>
      <i/>
      <sz val="12"/>
      <color theme="1"/>
      <name val="Arial Narrow"/>
      <family val="2"/>
    </font>
    <font>
      <i/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8"/>
      <color rgb="FF000000"/>
      <name val="Arial Narrow"/>
      <family val="2"/>
    </font>
    <font>
      <sz val="18"/>
      <color indexed="8"/>
      <name val="Arial Narrow"/>
      <family val="2"/>
    </font>
    <font>
      <sz val="18"/>
      <color rgb="FF000000"/>
      <name val="Arial Narrow"/>
      <family val="2"/>
    </font>
    <font>
      <sz val="12"/>
      <color rgb="FF000000"/>
      <name val="Arial Narrow"/>
      <family val="2"/>
    </font>
    <font>
      <i/>
      <sz val="12"/>
      <color rgb="FF000000"/>
      <name val="Arial Narrow"/>
      <family val="2"/>
    </font>
    <font>
      <b/>
      <sz val="12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11"/>
      <color indexed="8"/>
      <name val="Arial Narrow"/>
      <family val="2"/>
    </font>
    <font>
      <b/>
      <sz val="11"/>
      <name val="Arial Narrow"/>
      <family val="2"/>
    </font>
    <font>
      <sz val="12"/>
      <color theme="1"/>
      <name val="Arial Narrow"/>
      <family val="2"/>
    </font>
    <font>
      <sz val="11"/>
      <color rgb="FFFF0000"/>
      <name val="Arial Narrow"/>
      <family val="2"/>
    </font>
    <font>
      <b/>
      <sz val="11"/>
      <color theme="1"/>
      <name val="Arial Narrow"/>
      <family val="2"/>
    </font>
    <font>
      <sz val="10"/>
      <color rgb="FFC00000"/>
      <name val="Arial Narrow"/>
      <family val="2"/>
    </font>
    <font>
      <sz val="11"/>
      <name val="Calibri"/>
      <family val="2"/>
      <charset val="1"/>
      <scheme val="minor"/>
    </font>
    <font>
      <b/>
      <sz val="10"/>
      <color theme="1"/>
      <name val="Arial Narrow"/>
      <family val="2"/>
    </font>
    <font>
      <sz val="10"/>
      <color theme="1"/>
      <name val="Calibri"/>
      <family val="2"/>
      <charset val="1"/>
      <scheme val="minor"/>
    </font>
    <font>
      <sz val="10"/>
      <name val="Calibri"/>
      <family val="2"/>
      <charset val="1"/>
      <scheme val="minor"/>
    </font>
    <font>
      <sz val="12"/>
      <name val="Arial Narrow"/>
      <family val="2"/>
    </font>
    <font>
      <b/>
      <sz val="11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0.59999389629810485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41" fontId="1" fillId="0" borderId="0" applyFont="0" applyFill="0" applyBorder="0" applyAlignment="0" applyProtection="0"/>
  </cellStyleXfs>
  <cellXfs count="439">
    <xf numFmtId="0" fontId="0" fillId="0" borderId="0" xfId="0"/>
    <xf numFmtId="0" fontId="3" fillId="2" borderId="0" xfId="0" applyFont="1" applyFill="1" applyAlignment="1">
      <alignment vertical="top"/>
    </xf>
    <xf numFmtId="0" fontId="3" fillId="2" borderId="0" xfId="0" applyFont="1" applyFill="1"/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horizontal="centerContinuous" vertical="center"/>
    </xf>
    <xf numFmtId="0" fontId="3" fillId="2" borderId="0" xfId="0" applyFont="1" applyFill="1" applyAlignment="1">
      <alignment horizontal="centerContinuous" vertical="center"/>
    </xf>
    <xf numFmtId="0" fontId="3" fillId="2" borderId="0" xfId="0" applyFont="1" applyFill="1" applyAlignment="1">
      <alignment horizontal="centerContinuous" vertical="center" wrapText="1"/>
    </xf>
    <xf numFmtId="0" fontId="3" fillId="2" borderId="0" xfId="0" applyFont="1" applyFill="1" applyAlignment="1">
      <alignment horizontal="left" vertical="top"/>
    </xf>
    <xf numFmtId="0" fontId="8" fillId="2" borderId="0" xfId="0" applyFont="1" applyFill="1" applyAlignment="1">
      <alignment vertical="top"/>
    </xf>
    <xf numFmtId="0" fontId="8" fillId="2" borderId="0" xfId="0" applyFont="1" applyFill="1"/>
    <xf numFmtId="0" fontId="9" fillId="2" borderId="15" xfId="0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center" vertical="top" wrapText="1"/>
    </xf>
    <xf numFmtId="0" fontId="7" fillId="2" borderId="17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center" vertical="top" wrapText="1"/>
    </xf>
    <xf numFmtId="0" fontId="9" fillId="2" borderId="19" xfId="0" applyFont="1" applyFill="1" applyBorder="1" applyAlignment="1">
      <alignment horizontal="center" vertical="top" wrapText="1"/>
    </xf>
    <xf numFmtId="0" fontId="12" fillId="2" borderId="20" xfId="0" applyFont="1" applyFill="1" applyBorder="1" applyAlignment="1">
      <alignment horizontal="center" vertical="top"/>
    </xf>
    <xf numFmtId="0" fontId="12" fillId="2" borderId="21" xfId="0" applyFont="1" applyFill="1" applyBorder="1" applyAlignment="1">
      <alignment horizontal="left" vertical="top" wrapText="1"/>
    </xf>
    <xf numFmtId="0" fontId="7" fillId="2" borderId="22" xfId="0" applyFont="1" applyFill="1" applyBorder="1" applyAlignment="1">
      <alignment horizontal="center" vertical="top" wrapText="1"/>
    </xf>
    <xf numFmtId="0" fontId="13" fillId="2" borderId="20" xfId="0" applyFont="1" applyFill="1" applyBorder="1" applyAlignment="1">
      <alignment horizontal="center" vertical="top"/>
    </xf>
    <xf numFmtId="0" fontId="13" fillId="2" borderId="21" xfId="0" applyFont="1" applyFill="1" applyBorder="1" applyAlignment="1">
      <alignment horizontal="left" vertical="top" wrapText="1"/>
    </xf>
    <xf numFmtId="0" fontId="7" fillId="2" borderId="20" xfId="0" applyFont="1" applyFill="1" applyBorder="1" applyAlignment="1">
      <alignment horizontal="center" vertical="top" wrapText="1"/>
    </xf>
    <xf numFmtId="0" fontId="13" fillId="2" borderId="23" xfId="0" applyFont="1" applyFill="1" applyBorder="1" applyAlignment="1">
      <alignment horizontal="left" vertical="top" wrapText="1"/>
    </xf>
    <xf numFmtId="0" fontId="3" fillId="2" borderId="0" xfId="0" applyFont="1" applyFill="1" applyAlignment="1"/>
    <xf numFmtId="0" fontId="12" fillId="2" borderId="19" xfId="0" applyFont="1" applyFill="1" applyBorder="1" applyAlignment="1">
      <alignment horizontal="center" vertical="top"/>
    </xf>
    <xf numFmtId="0" fontId="13" fillId="2" borderId="22" xfId="0" applyFont="1" applyFill="1" applyBorder="1" applyAlignment="1">
      <alignment horizontal="center" vertical="top"/>
    </xf>
    <xf numFmtId="0" fontId="13" fillId="2" borderId="21" xfId="1" applyFont="1" applyFill="1" applyBorder="1" applyAlignment="1">
      <alignment vertical="top" wrapText="1"/>
    </xf>
    <xf numFmtId="0" fontId="13" fillId="2" borderId="23" xfId="1" applyFont="1" applyFill="1" applyBorder="1" applyAlignment="1">
      <alignment vertical="top" wrapText="1"/>
    </xf>
    <xf numFmtId="0" fontId="12" fillId="2" borderId="19" xfId="0" applyFont="1" applyFill="1" applyBorder="1" applyAlignment="1">
      <alignment horizontal="center" vertical="top" wrapText="1"/>
    </xf>
    <xf numFmtId="0" fontId="13" fillId="2" borderId="22" xfId="0" applyFont="1" applyFill="1" applyBorder="1" applyAlignment="1">
      <alignment horizontal="center" vertical="top" wrapText="1"/>
    </xf>
    <xf numFmtId="0" fontId="12" fillId="2" borderId="20" xfId="0" applyFont="1" applyFill="1" applyBorder="1" applyAlignment="1">
      <alignment horizontal="center" vertical="top" wrapText="1"/>
    </xf>
    <xf numFmtId="0" fontId="9" fillId="2" borderId="20" xfId="0" applyFont="1" applyFill="1" applyBorder="1" applyAlignment="1">
      <alignment horizontal="center" vertical="top"/>
    </xf>
    <xf numFmtId="0" fontId="7" fillId="2" borderId="20" xfId="0" applyFont="1" applyFill="1" applyBorder="1" applyAlignment="1">
      <alignment horizontal="center" vertical="top"/>
    </xf>
    <xf numFmtId="0" fontId="13" fillId="2" borderId="20" xfId="0" applyFont="1" applyFill="1" applyBorder="1" applyAlignment="1">
      <alignment horizontal="center" vertical="top" wrapText="1"/>
    </xf>
    <xf numFmtId="0" fontId="13" fillId="2" borderId="20" xfId="0" applyFont="1" applyFill="1" applyBorder="1" applyAlignment="1">
      <alignment horizontal="left" vertical="top" wrapText="1"/>
    </xf>
    <xf numFmtId="0" fontId="9" fillId="2" borderId="20" xfId="0" applyFont="1" applyFill="1" applyBorder="1" applyAlignment="1">
      <alignment horizontal="center" vertical="top" wrapText="1"/>
    </xf>
    <xf numFmtId="0" fontId="13" fillId="2" borderId="7" xfId="0" applyFont="1" applyFill="1" applyBorder="1" applyAlignment="1">
      <alignment horizontal="left" vertical="top" wrapText="1"/>
    </xf>
    <xf numFmtId="0" fontId="13" fillId="2" borderId="24" xfId="0" applyFont="1" applyFill="1" applyBorder="1" applyAlignment="1">
      <alignment horizontal="left" vertical="top" wrapText="1"/>
    </xf>
    <xf numFmtId="0" fontId="13" fillId="0" borderId="20" xfId="0" applyFont="1" applyBorder="1" applyAlignment="1">
      <alignment horizontal="justify" vertical="top" wrapText="1"/>
    </xf>
    <xf numFmtId="0" fontId="13" fillId="0" borderId="21" xfId="0" applyFont="1" applyBorder="1" applyAlignment="1">
      <alignment horizontal="justify" vertical="top" wrapText="1"/>
    </xf>
    <xf numFmtId="0" fontId="13" fillId="2" borderId="25" xfId="0" applyFont="1" applyFill="1" applyBorder="1" applyAlignment="1">
      <alignment horizontal="center" vertical="top" wrapText="1"/>
    </xf>
    <xf numFmtId="0" fontId="13" fillId="0" borderId="0" xfId="0" applyFont="1" applyBorder="1" applyAlignment="1">
      <alignment horizontal="justify" vertical="top" wrapText="1"/>
    </xf>
    <xf numFmtId="0" fontId="13" fillId="0" borderId="7" xfId="0" applyFont="1" applyBorder="1" applyAlignment="1">
      <alignment horizontal="justify" vertical="top" wrapText="1"/>
    </xf>
    <xf numFmtId="0" fontId="14" fillId="2" borderId="20" xfId="0" applyFont="1" applyFill="1" applyBorder="1" applyAlignment="1">
      <alignment horizontal="left" vertical="top" wrapText="1"/>
    </xf>
    <xf numFmtId="0" fontId="9" fillId="2" borderId="20" xfId="0" applyFont="1" applyFill="1" applyBorder="1" applyAlignment="1">
      <alignment horizontal="left" vertical="top" wrapText="1"/>
    </xf>
    <xf numFmtId="0" fontId="0" fillId="0" borderId="20" xfId="0" applyBorder="1"/>
    <xf numFmtId="0" fontId="0" fillId="0" borderId="21" xfId="0" applyBorder="1"/>
    <xf numFmtId="0" fontId="0" fillId="0" borderId="23" xfId="0" applyBorder="1"/>
    <xf numFmtId="0" fontId="16" fillId="0" borderId="21" xfId="0" applyFont="1" applyBorder="1" applyAlignment="1">
      <alignment vertical="top"/>
    </xf>
    <xf numFmtId="0" fontId="17" fillId="0" borderId="20" xfId="0" applyFont="1" applyBorder="1" applyAlignment="1">
      <alignment horizontal="center" vertical="top" wrapText="1"/>
    </xf>
    <xf numFmtId="0" fontId="17" fillId="0" borderId="21" xfId="0" applyFont="1" applyBorder="1" applyAlignment="1">
      <alignment horizontal="left" vertical="top" wrapText="1"/>
    </xf>
    <xf numFmtId="0" fontId="17" fillId="0" borderId="23" xfId="0" applyFont="1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0" xfId="0" applyBorder="1" applyAlignment="1">
      <alignment horizontal="center" vertical="top"/>
    </xf>
    <xf numFmtId="0" fontId="17" fillId="0" borderId="20" xfId="0" applyFont="1" applyBorder="1" applyAlignment="1">
      <alignment horizontal="center" vertical="top"/>
    </xf>
    <xf numFmtId="0" fontId="17" fillId="0" borderId="22" xfId="0" applyFont="1" applyBorder="1" applyAlignment="1">
      <alignment horizontal="center" vertical="top" wrapText="1"/>
    </xf>
    <xf numFmtId="0" fontId="17" fillId="0" borderId="20" xfId="1" applyFont="1" applyBorder="1" applyAlignment="1">
      <alignment horizontal="center" vertical="top" wrapText="1"/>
    </xf>
    <xf numFmtId="0" fontId="16" fillId="0" borderId="21" xfId="1" applyFont="1" applyBorder="1" applyAlignment="1">
      <alignment vertical="top" wrapText="1"/>
    </xf>
    <xf numFmtId="0" fontId="16" fillId="0" borderId="23" xfId="1" applyFont="1" applyBorder="1" applyAlignment="1">
      <alignment vertical="top" wrapText="1"/>
    </xf>
    <xf numFmtId="0" fontId="16" fillId="0" borderId="23" xfId="0" applyFont="1" applyFill="1" applyBorder="1" applyAlignment="1">
      <alignment vertical="top"/>
    </xf>
    <xf numFmtId="0" fontId="16" fillId="0" borderId="23" xfId="0" applyFont="1" applyBorder="1" applyAlignment="1">
      <alignment vertical="top"/>
    </xf>
    <xf numFmtId="0" fontId="17" fillId="0" borderId="21" xfId="0" applyFont="1" applyFill="1" applyBorder="1" applyAlignment="1">
      <alignment horizontal="left" vertical="top" wrapText="1"/>
    </xf>
    <xf numFmtId="0" fontId="18" fillId="0" borderId="20" xfId="0" applyFont="1" applyBorder="1" applyAlignment="1">
      <alignment horizontal="center" vertical="top" wrapText="1"/>
    </xf>
    <xf numFmtId="0" fontId="18" fillId="0" borderId="20" xfId="0" applyFont="1" applyBorder="1" applyAlignment="1">
      <alignment horizontal="left" vertical="top" wrapText="1"/>
    </xf>
    <xf numFmtId="0" fontId="18" fillId="0" borderId="21" xfId="0" applyFont="1" applyBorder="1" applyAlignment="1">
      <alignment horizontal="left" vertical="top" wrapText="1"/>
    </xf>
    <xf numFmtId="0" fontId="18" fillId="0" borderId="23" xfId="0" applyFont="1" applyBorder="1" applyAlignment="1">
      <alignment horizontal="left" vertical="top" wrapText="1"/>
    </xf>
    <xf numFmtId="0" fontId="17" fillId="2" borderId="21" xfId="0" applyFont="1" applyFill="1" applyBorder="1" applyAlignment="1">
      <alignment horizontal="left" vertical="top" wrapText="1"/>
    </xf>
    <xf numFmtId="0" fontId="12" fillId="0" borderId="20" xfId="0" applyFont="1" applyBorder="1" applyAlignment="1">
      <alignment horizontal="center" vertical="top"/>
    </xf>
    <xf numFmtId="0" fontId="13" fillId="0" borderId="23" xfId="0" applyFont="1" applyFill="1" applyBorder="1" applyAlignment="1">
      <alignment vertical="top"/>
    </xf>
    <xf numFmtId="0" fontId="13" fillId="0" borderId="21" xfId="0" applyFont="1" applyFill="1" applyBorder="1" applyAlignment="1">
      <alignment vertical="top"/>
    </xf>
    <xf numFmtId="0" fontId="18" fillId="0" borderId="20" xfId="0" applyFont="1" applyBorder="1" applyAlignment="1">
      <alignment horizontal="center" vertical="top"/>
    </xf>
    <xf numFmtId="0" fontId="17" fillId="0" borderId="26" xfId="0" applyFont="1" applyBorder="1" applyAlignment="1">
      <alignment horizontal="left" vertical="top"/>
    </xf>
    <xf numFmtId="0" fontId="17" fillId="0" borderId="27" xfId="0" applyFont="1" applyBorder="1" applyAlignment="1">
      <alignment horizontal="left" vertical="top" wrapText="1"/>
    </xf>
    <xf numFmtId="0" fontId="17" fillId="0" borderId="7" xfId="0" applyFont="1" applyBorder="1" applyAlignment="1">
      <alignment horizontal="left" vertical="top" wrapText="1"/>
    </xf>
    <xf numFmtId="0" fontId="12" fillId="2" borderId="20" xfId="0" applyFont="1" applyFill="1" applyBorder="1" applyAlignment="1">
      <alignment horizontal="left" vertical="top" wrapText="1"/>
    </xf>
    <xf numFmtId="0" fontId="19" fillId="0" borderId="31" xfId="1" applyFont="1" applyBorder="1" applyAlignment="1">
      <alignment horizontal="center" vertical="top" wrapText="1"/>
    </xf>
    <xf numFmtId="0" fontId="13" fillId="2" borderId="20" xfId="0" applyFont="1" applyFill="1" applyBorder="1" applyAlignment="1">
      <alignment horizontal="left" vertical="top"/>
    </xf>
    <xf numFmtId="0" fontId="3" fillId="2" borderId="20" xfId="0" applyFont="1" applyFill="1" applyBorder="1" applyAlignment="1">
      <alignment horizontal="center" vertical="top"/>
    </xf>
    <xf numFmtId="0" fontId="3" fillId="2" borderId="22" xfId="0" applyFont="1" applyFill="1" applyBorder="1" applyAlignment="1">
      <alignment horizontal="center" vertical="top"/>
    </xf>
    <xf numFmtId="0" fontId="20" fillId="0" borderId="31" xfId="1" applyFont="1" applyBorder="1" applyAlignment="1">
      <alignment horizontal="center" vertical="top"/>
    </xf>
    <xf numFmtId="0" fontId="20" fillId="0" borderId="32" xfId="1" applyFont="1" applyBorder="1" applyAlignment="1">
      <alignment horizontal="center" vertical="top"/>
    </xf>
    <xf numFmtId="0" fontId="13" fillId="2" borderId="33" xfId="0" applyFont="1" applyFill="1" applyBorder="1" applyAlignment="1">
      <alignment horizontal="left" vertical="top"/>
    </xf>
    <xf numFmtId="0" fontId="13" fillId="2" borderId="33" xfId="0" applyFont="1" applyFill="1" applyBorder="1" applyAlignment="1">
      <alignment horizontal="center" vertical="top"/>
    </xf>
    <xf numFmtId="0" fontId="7" fillId="2" borderId="19" xfId="0" applyFont="1" applyFill="1" applyBorder="1" applyAlignment="1">
      <alignment horizontal="center" vertical="top" wrapText="1"/>
    </xf>
    <xf numFmtId="0" fontId="13" fillId="2" borderId="20" xfId="1" applyFont="1" applyFill="1" applyBorder="1" applyAlignment="1">
      <alignment vertical="top" wrapText="1"/>
    </xf>
    <xf numFmtId="0" fontId="13" fillId="2" borderId="20" xfId="1" applyFont="1" applyFill="1" applyBorder="1" applyAlignment="1">
      <alignment horizontal="center" vertical="top" wrapText="1"/>
    </xf>
    <xf numFmtId="0" fontId="13" fillId="2" borderId="20" xfId="1" applyFont="1" applyFill="1" applyBorder="1" applyAlignment="1">
      <alignment horizontal="center" vertical="top"/>
    </xf>
    <xf numFmtId="0" fontId="12" fillId="0" borderId="11" xfId="0" applyFont="1" applyBorder="1" applyAlignment="1">
      <alignment horizontal="center" vertical="top"/>
    </xf>
    <xf numFmtId="0" fontId="12" fillId="0" borderId="12" xfId="0" applyFont="1" applyBorder="1" applyAlignment="1">
      <alignment horizontal="left" vertical="top" wrapText="1"/>
    </xf>
    <xf numFmtId="0" fontId="17" fillId="0" borderId="11" xfId="0" applyFont="1" applyBorder="1" applyAlignment="1">
      <alignment horizontal="center" vertical="top"/>
    </xf>
    <xf numFmtId="0" fontId="17" fillId="0" borderId="12" xfId="0" applyFont="1" applyBorder="1" applyAlignment="1">
      <alignment horizontal="left" vertical="top" wrapText="1"/>
    </xf>
    <xf numFmtId="0" fontId="17" fillId="0" borderId="13" xfId="0" applyFont="1" applyBorder="1" applyAlignment="1">
      <alignment horizontal="center" vertical="top" wrapText="1"/>
    </xf>
    <xf numFmtId="0" fontId="17" fillId="0" borderId="11" xfId="1" applyFont="1" applyBorder="1" applyAlignment="1">
      <alignment horizontal="center" vertical="top" wrapText="1"/>
    </xf>
    <xf numFmtId="0" fontId="16" fillId="0" borderId="11" xfId="1" applyFont="1" applyBorder="1" applyAlignment="1">
      <alignment vertical="top" wrapText="1"/>
    </xf>
    <xf numFmtId="0" fontId="16" fillId="0" borderId="14" xfId="1" applyFont="1" applyBorder="1" applyAlignment="1">
      <alignment vertical="top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left" wrapText="1"/>
    </xf>
    <xf numFmtId="0" fontId="7" fillId="2" borderId="10" xfId="0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  <xf numFmtId="0" fontId="7" fillId="2" borderId="14" xfId="0" applyFont="1" applyFill="1" applyBorder="1" applyAlignment="1">
      <alignment horizontal="center" vertical="top" wrapText="1"/>
    </xf>
    <xf numFmtId="0" fontId="0" fillId="0" borderId="20" xfId="0" applyBorder="1" applyAlignment="1">
      <alignment vertical="top"/>
    </xf>
    <xf numFmtId="0" fontId="0" fillId="0" borderId="21" xfId="0" applyBorder="1" applyAlignment="1">
      <alignment vertical="top"/>
    </xf>
    <xf numFmtId="0" fontId="0" fillId="0" borderId="23" xfId="0" applyBorder="1" applyAlignment="1">
      <alignment vertical="top"/>
    </xf>
    <xf numFmtId="0" fontId="16" fillId="0" borderId="21" xfId="0" applyFont="1" applyFill="1" applyBorder="1" applyAlignment="1">
      <alignment vertical="top"/>
    </xf>
    <xf numFmtId="0" fontId="0" fillId="0" borderId="20" xfId="0" applyFont="1" applyBorder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Border="1" applyAlignment="1">
      <alignment vertical="top"/>
    </xf>
    <xf numFmtId="0" fontId="13" fillId="2" borderId="20" xfId="0" applyFont="1" applyFill="1" applyBorder="1" applyAlignment="1">
      <alignment vertical="top"/>
    </xf>
    <xf numFmtId="0" fontId="13" fillId="2" borderId="22" xfId="0" applyFont="1" applyFill="1" applyBorder="1" applyAlignment="1">
      <alignment vertical="top"/>
    </xf>
    <xf numFmtId="0" fontId="13" fillId="2" borderId="34" xfId="0" applyFont="1" applyFill="1" applyBorder="1" applyAlignment="1">
      <alignment vertical="top"/>
    </xf>
    <xf numFmtId="0" fontId="13" fillId="2" borderId="35" xfId="0" applyFont="1" applyFill="1" applyBorder="1" applyAlignment="1">
      <alignment vertical="top"/>
    </xf>
    <xf numFmtId="0" fontId="13" fillId="2" borderId="36" xfId="0" applyFont="1" applyFill="1" applyBorder="1" applyAlignment="1">
      <alignment vertical="top"/>
    </xf>
    <xf numFmtId="0" fontId="2" fillId="0" borderId="10" xfId="0" applyFont="1" applyBorder="1" applyAlignment="1">
      <alignment vertical="top"/>
    </xf>
    <xf numFmtId="0" fontId="2" fillId="0" borderId="11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37" xfId="0" applyBorder="1"/>
    <xf numFmtId="0" fontId="0" fillId="0" borderId="18" xfId="0" applyBorder="1"/>
    <xf numFmtId="0" fontId="21" fillId="0" borderId="0" xfId="1" applyFont="1" applyAlignment="1"/>
    <xf numFmtId="0" fontId="22" fillId="0" borderId="0" xfId="1" applyFont="1" applyAlignment="1"/>
    <xf numFmtId="0" fontId="23" fillId="0" borderId="0" xfId="1" applyFont="1" applyAlignment="1">
      <alignment horizontal="right"/>
    </xf>
    <xf numFmtId="0" fontId="24" fillId="0" borderId="0" xfId="1" applyFont="1" applyAlignment="1">
      <alignment horizontal="centerContinuous" readingOrder="1"/>
    </xf>
    <xf numFmtId="0" fontId="26" fillId="0" borderId="0" xfId="1" applyFont="1" applyAlignment="1">
      <alignment horizontal="centerContinuous" readingOrder="1"/>
    </xf>
    <xf numFmtId="0" fontId="28" fillId="0" borderId="0" xfId="1" applyFont="1" applyBorder="1" applyAlignment="1">
      <alignment readingOrder="1"/>
    </xf>
    <xf numFmtId="0" fontId="29" fillId="0" borderId="0" xfId="1" applyFont="1" applyBorder="1" applyAlignment="1">
      <alignment horizontal="center" vertical="center"/>
    </xf>
    <xf numFmtId="0" fontId="27" fillId="0" borderId="0" xfId="1" applyFont="1" applyBorder="1" applyAlignment="1">
      <alignment horizontal="center" vertical="center"/>
    </xf>
    <xf numFmtId="0" fontId="27" fillId="0" borderId="0" xfId="1" applyFont="1" applyBorder="1" applyAlignment="1"/>
    <xf numFmtId="0" fontId="19" fillId="3" borderId="39" xfId="1" applyFont="1" applyFill="1" applyBorder="1" applyAlignment="1">
      <alignment horizontal="center" vertical="center" wrapText="1"/>
    </xf>
    <xf numFmtId="0" fontId="19" fillId="3" borderId="39" xfId="1" applyFont="1" applyFill="1" applyBorder="1" applyAlignment="1">
      <alignment horizontal="center" vertical="center" wrapText="1" readingOrder="1"/>
    </xf>
    <xf numFmtId="0" fontId="19" fillId="3" borderId="39" xfId="1" applyFont="1" applyFill="1" applyBorder="1" applyAlignment="1">
      <alignment horizontal="center" wrapText="1" readingOrder="1"/>
    </xf>
    <xf numFmtId="0" fontId="19" fillId="0" borderId="40" xfId="1" applyFont="1" applyBorder="1" applyAlignment="1">
      <alignment horizontal="center" vertical="top" wrapText="1"/>
    </xf>
    <xf numFmtId="0" fontId="19" fillId="0" borderId="41" xfId="1" applyFont="1" applyBorder="1" applyAlignment="1">
      <alignment horizontal="center" vertical="top" wrapText="1"/>
    </xf>
    <xf numFmtId="0" fontId="19" fillId="0" borderId="42" xfId="1" applyFont="1" applyBorder="1" applyAlignment="1">
      <alignment horizontal="center" vertical="top" wrapText="1" readingOrder="1"/>
    </xf>
    <xf numFmtId="0" fontId="14" fillId="0" borderId="43" xfId="1" applyFont="1" applyBorder="1" applyAlignment="1">
      <alignment horizontal="center" vertical="top" wrapText="1" readingOrder="1"/>
    </xf>
    <xf numFmtId="0" fontId="30" fillId="0" borderId="44" xfId="1" applyFont="1" applyBorder="1" applyAlignment="1">
      <alignment horizontal="center" vertical="top" wrapText="1"/>
    </xf>
    <xf numFmtId="0" fontId="30" fillId="0" borderId="27" xfId="1" applyFont="1" applyBorder="1" applyAlignment="1">
      <alignment horizontal="center" vertical="top" wrapText="1" readingOrder="1"/>
    </xf>
    <xf numFmtId="0" fontId="32" fillId="0" borderId="45" xfId="1" applyFont="1" applyBorder="1" applyAlignment="1">
      <alignment horizontal="center" vertical="top" wrapText="1" readingOrder="1"/>
    </xf>
    <xf numFmtId="0" fontId="14" fillId="0" borderId="45" xfId="1" applyFont="1" applyBorder="1" applyAlignment="1">
      <alignment horizontal="center" vertical="top" wrapText="1" readingOrder="1"/>
    </xf>
    <xf numFmtId="0" fontId="13" fillId="2" borderId="27" xfId="0" applyFont="1" applyFill="1" applyBorder="1" applyAlignment="1">
      <alignment horizontal="center" vertical="top" wrapText="1"/>
    </xf>
    <xf numFmtId="0" fontId="32" fillId="0" borderId="45" xfId="1" applyFont="1" applyBorder="1" applyAlignment="1">
      <alignment horizontal="center" vertical="top" wrapText="1"/>
    </xf>
    <xf numFmtId="0" fontId="14" fillId="0" borderId="45" xfId="1" applyFont="1" applyBorder="1" applyAlignment="1">
      <alignment horizontal="center" vertical="top" wrapText="1"/>
    </xf>
    <xf numFmtId="0" fontId="32" fillId="0" borderId="45" xfId="1" applyFont="1" applyBorder="1" applyAlignment="1">
      <alignment horizontal="left" vertical="top" wrapText="1" readingOrder="1"/>
    </xf>
    <xf numFmtId="0" fontId="13" fillId="2" borderId="27" xfId="0" applyFont="1" applyFill="1" applyBorder="1" applyAlignment="1">
      <alignment horizontal="left" vertical="top" wrapText="1"/>
    </xf>
    <xf numFmtId="0" fontId="16" fillId="0" borderId="27" xfId="1" applyFont="1" applyBorder="1" applyAlignment="1">
      <alignment horizontal="center" vertical="top" wrapText="1"/>
    </xf>
    <xf numFmtId="0" fontId="19" fillId="0" borderId="44" xfId="1" applyFont="1" applyBorder="1" applyAlignment="1">
      <alignment horizontal="center" vertical="top" wrapText="1"/>
    </xf>
    <xf numFmtId="0" fontId="14" fillId="0" borderId="45" xfId="1" applyFont="1" applyBorder="1" applyAlignment="1">
      <alignment horizontal="left" vertical="top" wrapText="1" readingOrder="1"/>
    </xf>
    <xf numFmtId="0" fontId="20" fillId="0" borderId="44" xfId="1" applyFont="1" applyBorder="1" applyAlignment="1">
      <alignment horizontal="center" vertical="top"/>
    </xf>
    <xf numFmtId="0" fontId="14" fillId="0" borderId="45" xfId="1" applyFont="1" applyBorder="1" applyAlignment="1">
      <alignment vertical="top"/>
    </xf>
    <xf numFmtId="0" fontId="20" fillId="0" borderId="27" xfId="1" applyFont="1" applyBorder="1" applyAlignment="1">
      <alignment vertical="top" wrapText="1"/>
    </xf>
    <xf numFmtId="43" fontId="32" fillId="0" borderId="45" xfId="1" applyNumberFormat="1" applyFont="1" applyBorder="1" applyAlignment="1">
      <alignment horizontal="center" vertical="top" wrapText="1"/>
    </xf>
    <xf numFmtId="0" fontId="33" fillId="0" borderId="27" xfId="1" applyFont="1" applyBorder="1" applyAlignment="1">
      <alignment vertical="top"/>
    </xf>
    <xf numFmtId="0" fontId="7" fillId="2" borderId="44" xfId="0" applyFont="1" applyFill="1" applyBorder="1" applyAlignment="1">
      <alignment horizontal="center" vertical="top" wrapText="1"/>
    </xf>
    <xf numFmtId="0" fontId="13" fillId="2" borderId="44" xfId="0" applyFont="1" applyFill="1" applyBorder="1" applyAlignment="1">
      <alignment horizontal="center" vertical="top" wrapText="1"/>
    </xf>
    <xf numFmtId="0" fontId="13" fillId="2" borderId="31" xfId="0" applyFont="1" applyFill="1" applyBorder="1" applyAlignment="1">
      <alignment horizontal="center" vertical="top"/>
    </xf>
    <xf numFmtId="0" fontId="16" fillId="0" borderId="27" xfId="0" applyFont="1" applyBorder="1" applyAlignment="1">
      <alignment vertical="top"/>
    </xf>
    <xf numFmtId="0" fontId="17" fillId="0" borderId="31" xfId="0" applyFont="1" applyBorder="1" applyAlignment="1">
      <alignment horizontal="center" vertical="top"/>
    </xf>
    <xf numFmtId="0" fontId="16" fillId="0" borderId="45" xfId="1" applyFont="1" applyFill="1" applyBorder="1" applyAlignment="1">
      <alignment horizontal="center" vertical="top" wrapText="1"/>
    </xf>
    <xf numFmtId="0" fontId="16" fillId="0" borderId="45" xfId="1" applyFont="1" applyBorder="1" applyAlignment="1">
      <alignment horizontal="center" vertical="top" wrapText="1"/>
    </xf>
    <xf numFmtId="0" fontId="17" fillId="0" borderId="27" xfId="0" applyFont="1" applyFill="1" applyBorder="1" applyAlignment="1">
      <alignment horizontal="left" vertical="top" wrapText="1"/>
    </xf>
    <xf numFmtId="0" fontId="16" fillId="0" borderId="16" xfId="1" applyFont="1" applyFill="1" applyBorder="1" applyAlignment="1">
      <alignment horizontal="center" vertical="top" wrapText="1"/>
    </xf>
    <xf numFmtId="0" fontId="17" fillId="0" borderId="44" xfId="0" applyFont="1" applyBorder="1" applyAlignment="1">
      <alignment horizontal="center" vertical="top" wrapText="1"/>
    </xf>
    <xf numFmtId="0" fontId="0" fillId="0" borderId="44" xfId="0" applyBorder="1" applyAlignment="1">
      <alignment horizontal="center" vertical="top"/>
    </xf>
    <xf numFmtId="0" fontId="17" fillId="2" borderId="27" xfId="0" applyFont="1" applyFill="1" applyBorder="1" applyAlignment="1">
      <alignment horizontal="left" vertical="top" wrapText="1"/>
    </xf>
    <xf numFmtId="0" fontId="13" fillId="0" borderId="27" xfId="0" applyFont="1" applyFill="1" applyBorder="1"/>
    <xf numFmtId="0" fontId="16" fillId="0" borderId="48" xfId="1" applyFont="1" applyBorder="1" applyAlignment="1">
      <alignment vertical="top" wrapText="1"/>
    </xf>
    <xf numFmtId="0" fontId="14" fillId="2" borderId="45" xfId="1" applyFont="1" applyFill="1" applyBorder="1" applyAlignment="1">
      <alignment horizontal="center" vertical="top" wrapText="1"/>
    </xf>
    <xf numFmtId="0" fontId="20" fillId="0" borderId="27" xfId="1" applyFont="1" applyBorder="1" applyAlignment="1">
      <alignment horizontal="center" vertical="top" wrapText="1"/>
    </xf>
    <xf numFmtId="0" fontId="35" fillId="0" borderId="44" xfId="1" applyFont="1" applyBorder="1" applyAlignment="1">
      <alignment horizontal="center" vertical="top"/>
    </xf>
    <xf numFmtId="1" fontId="20" fillId="0" borderId="27" xfId="1" applyNumberFormat="1" applyFont="1" applyBorder="1" applyAlignment="1">
      <alignment horizontal="center" vertical="top" wrapText="1"/>
    </xf>
    <xf numFmtId="0" fontId="13" fillId="2" borderId="27" xfId="1" applyFont="1" applyFill="1" applyBorder="1" applyAlignment="1">
      <alignment vertical="top" wrapText="1"/>
    </xf>
    <xf numFmtId="0" fontId="20" fillId="0" borderId="27" xfId="1" applyFont="1" applyBorder="1" applyAlignment="1">
      <alignment vertical="top"/>
    </xf>
    <xf numFmtId="0" fontId="36" fillId="0" borderId="27" xfId="1" applyFont="1" applyBorder="1" applyAlignment="1">
      <alignment horizontal="center" vertical="top"/>
    </xf>
    <xf numFmtId="0" fontId="14" fillId="0" borderId="0" xfId="0" applyFont="1" applyAlignment="1">
      <alignment horizontal="center"/>
    </xf>
    <xf numFmtId="0" fontId="30" fillId="0" borderId="50" xfId="1" applyFont="1" applyBorder="1" applyAlignment="1">
      <alignment horizontal="center" vertical="top" wrapText="1"/>
    </xf>
    <xf numFmtId="0" fontId="16" fillId="0" borderId="46" xfId="1" applyFont="1" applyBorder="1" applyAlignment="1">
      <alignment horizontal="center" vertical="top" wrapText="1"/>
    </xf>
    <xf numFmtId="0" fontId="32" fillId="0" borderId="48" xfId="1" applyFont="1" applyBorder="1" applyAlignment="1">
      <alignment horizontal="center" vertical="top" wrapText="1"/>
    </xf>
    <xf numFmtId="0" fontId="16" fillId="0" borderId="27" xfId="1" applyFont="1" applyBorder="1" applyAlignment="1">
      <alignment vertical="top" wrapText="1"/>
    </xf>
    <xf numFmtId="0" fontId="17" fillId="0" borderId="45" xfId="0" applyFont="1" applyBorder="1" applyAlignment="1">
      <alignment horizontal="left" vertical="top" wrapText="1"/>
    </xf>
    <xf numFmtId="0" fontId="16" fillId="0" borderId="47" xfId="1" applyFont="1" applyBorder="1" applyAlignment="1">
      <alignment horizontal="center" vertical="top" wrapText="1"/>
    </xf>
    <xf numFmtId="0" fontId="14" fillId="0" borderId="46" xfId="1" applyFont="1" applyBorder="1" applyAlignment="1">
      <alignment horizontal="center" vertical="top" wrapText="1"/>
    </xf>
    <xf numFmtId="0" fontId="16" fillId="0" borderId="47" xfId="1" applyFont="1" applyBorder="1" applyAlignment="1">
      <alignment vertical="top" wrapText="1"/>
    </xf>
    <xf numFmtId="0" fontId="7" fillId="2" borderId="31" xfId="1" applyFont="1" applyFill="1" applyBorder="1" applyAlignment="1">
      <alignment horizontal="left" vertical="top"/>
    </xf>
    <xf numFmtId="0" fontId="7" fillId="2" borderId="27" xfId="1" applyFont="1" applyFill="1" applyBorder="1" applyAlignment="1">
      <alignment horizontal="left" vertical="top"/>
    </xf>
    <xf numFmtId="0" fontId="16" fillId="0" borderId="45" xfId="1" applyFont="1" applyBorder="1" applyAlignment="1">
      <alignment horizontal="center" vertical="top"/>
    </xf>
    <xf numFmtId="0" fontId="16" fillId="0" borderId="49" xfId="1" applyFont="1" applyBorder="1" applyAlignment="1">
      <alignment horizontal="center" vertical="top"/>
    </xf>
    <xf numFmtId="0" fontId="13" fillId="2" borderId="31" xfId="1" applyFont="1" applyFill="1" applyBorder="1" applyAlignment="1">
      <alignment horizontal="center" vertical="top" wrapText="1"/>
    </xf>
    <xf numFmtId="0" fontId="13" fillId="2" borderId="31" xfId="1" applyFont="1" applyFill="1" applyBorder="1" applyAlignment="1">
      <alignment horizontal="center" vertical="top"/>
    </xf>
    <xf numFmtId="0" fontId="20" fillId="0" borderId="34" xfId="1" applyFont="1" applyBorder="1" applyAlignment="1">
      <alignment horizontal="center" vertical="top"/>
    </xf>
    <xf numFmtId="0" fontId="20" fillId="0" borderId="47" xfId="1" applyFont="1" applyBorder="1" applyAlignment="1">
      <alignment vertical="top" wrapText="1"/>
    </xf>
    <xf numFmtId="0" fontId="16" fillId="0" borderId="27" xfId="1" applyFont="1" applyBorder="1" applyAlignment="1">
      <alignment horizontal="center" vertical="top"/>
    </xf>
    <xf numFmtId="1" fontId="16" fillId="0" borderId="27" xfId="1" applyNumberFormat="1" applyFont="1" applyBorder="1" applyAlignment="1">
      <alignment horizontal="center" vertical="top"/>
    </xf>
    <xf numFmtId="1" fontId="14" fillId="0" borderId="45" xfId="1" applyNumberFormat="1" applyFont="1" applyBorder="1" applyAlignment="1">
      <alignment horizontal="center" vertical="top"/>
    </xf>
    <xf numFmtId="0" fontId="19" fillId="0" borderId="44" xfId="1" applyFont="1" applyBorder="1" applyAlignment="1">
      <alignment horizontal="right" vertical="top" wrapText="1"/>
    </xf>
    <xf numFmtId="0" fontId="13" fillId="2" borderId="44" xfId="0" applyFont="1" applyFill="1" applyBorder="1" applyAlignment="1">
      <alignment horizontal="right" vertical="top" wrapText="1"/>
    </xf>
    <xf numFmtId="0" fontId="20" fillId="0" borderId="44" xfId="1" applyFont="1" applyBorder="1" applyAlignment="1">
      <alignment horizontal="right" vertical="top"/>
    </xf>
    <xf numFmtId="0" fontId="17" fillId="0" borderId="31" xfId="1" applyFont="1" applyBorder="1" applyAlignment="1">
      <alignment horizontal="center" vertical="top" wrapText="1"/>
    </xf>
    <xf numFmtId="0" fontId="16" fillId="0" borderId="46" xfId="0" applyFont="1" applyFill="1" applyBorder="1"/>
    <xf numFmtId="0" fontId="17" fillId="0" borderId="0" xfId="0" applyFont="1" applyFill="1" applyBorder="1" applyAlignment="1">
      <alignment horizontal="center" vertical="top"/>
    </xf>
    <xf numFmtId="0" fontId="30" fillId="0" borderId="44" xfId="1" applyFont="1" applyBorder="1" applyAlignment="1">
      <alignment horizontal="right" vertical="top" wrapText="1"/>
    </xf>
    <xf numFmtId="0" fontId="13" fillId="0" borderId="27" xfId="0" applyFont="1" applyFill="1" applyBorder="1" applyAlignment="1">
      <alignment vertical="top"/>
    </xf>
    <xf numFmtId="0" fontId="17" fillId="0" borderId="29" xfId="0" applyFont="1" applyBorder="1" applyAlignment="1">
      <alignment horizontal="center" vertical="top"/>
    </xf>
    <xf numFmtId="0" fontId="17" fillId="0" borderId="46" xfId="0" applyFont="1" applyBorder="1" applyAlignment="1">
      <alignment horizontal="left" vertical="top" wrapText="1"/>
    </xf>
    <xf numFmtId="0" fontId="17" fillId="0" borderId="27" xfId="0" applyFont="1" applyBorder="1" applyAlignment="1">
      <alignment horizontal="left" vertical="top"/>
    </xf>
    <xf numFmtId="0" fontId="13" fillId="0" borderId="45" xfId="1" applyFont="1" applyBorder="1" applyAlignment="1">
      <alignment horizontal="center" vertical="top" wrapText="1"/>
    </xf>
    <xf numFmtId="0" fontId="13" fillId="2" borderId="31" xfId="0" applyFont="1" applyFill="1" applyBorder="1" applyAlignment="1">
      <alignment horizontal="center" vertical="top" wrapText="1"/>
    </xf>
    <xf numFmtId="0" fontId="13" fillId="2" borderId="31" xfId="1" applyFont="1" applyFill="1" applyBorder="1" applyAlignment="1">
      <alignment horizontal="left" vertical="top" wrapText="1"/>
    </xf>
    <xf numFmtId="0" fontId="13" fillId="2" borderId="27" xfId="1" applyFont="1" applyFill="1" applyBorder="1" applyAlignment="1">
      <alignment horizontal="left" vertical="top" wrapText="1"/>
    </xf>
    <xf numFmtId="0" fontId="16" fillId="0" borderId="46" xfId="0" applyFont="1" applyFill="1" applyBorder="1" applyAlignment="1">
      <alignment vertical="top"/>
    </xf>
    <xf numFmtId="0" fontId="13" fillId="0" borderId="45" xfId="1" applyFont="1" applyBorder="1" applyAlignment="1">
      <alignment vertical="top"/>
    </xf>
    <xf numFmtId="0" fontId="3" fillId="2" borderId="44" xfId="0" applyFont="1" applyFill="1" applyBorder="1" applyAlignment="1">
      <alignment horizontal="center" vertical="top"/>
    </xf>
    <xf numFmtId="0" fontId="0" fillId="0" borderId="25" xfId="0" applyBorder="1"/>
    <xf numFmtId="0" fontId="0" fillId="0" borderId="51" xfId="0" applyBorder="1"/>
    <xf numFmtId="0" fontId="0" fillId="0" borderId="32" xfId="0" applyBorder="1"/>
    <xf numFmtId="0" fontId="0" fillId="0" borderId="52" xfId="0" applyBorder="1"/>
    <xf numFmtId="0" fontId="39" fillId="0" borderId="7" xfId="0" applyFont="1" applyBorder="1"/>
    <xf numFmtId="0" fontId="37" fillId="0" borderId="8" xfId="0" applyFont="1" applyBorder="1"/>
    <xf numFmtId="0" fontId="40" fillId="0" borderId="8" xfId="0" applyFont="1" applyBorder="1"/>
    <xf numFmtId="0" fontId="20" fillId="0" borderId="29" xfId="1" applyFont="1" applyBorder="1" applyAlignment="1">
      <alignment horizontal="center" vertical="top"/>
    </xf>
    <xf numFmtId="0" fontId="20" fillId="0" borderId="46" xfId="1" applyFont="1" applyBorder="1" applyAlignment="1">
      <alignment vertical="top" wrapText="1"/>
    </xf>
    <xf numFmtId="0" fontId="13" fillId="2" borderId="34" xfId="0" applyFont="1" applyFill="1" applyBorder="1" applyAlignment="1">
      <alignment horizontal="center" vertical="top"/>
    </xf>
    <xf numFmtId="0" fontId="13" fillId="2" borderId="47" xfId="0" applyFont="1" applyFill="1" applyBorder="1" applyAlignment="1">
      <alignment horizontal="left" vertical="top" wrapText="1"/>
    </xf>
    <xf numFmtId="0" fontId="34" fillId="0" borderId="29" xfId="1" applyFont="1" applyBorder="1" applyAlignment="1">
      <alignment horizontal="center" vertical="top"/>
    </xf>
    <xf numFmtId="0" fontId="34" fillId="0" borderId="16" xfId="1" applyFont="1" applyBorder="1" applyAlignment="1">
      <alignment vertical="top" wrapText="1"/>
    </xf>
    <xf numFmtId="0" fontId="32" fillId="0" borderId="27" xfId="1" applyFont="1" applyBorder="1" applyAlignment="1">
      <alignment vertical="top"/>
    </xf>
    <xf numFmtId="0" fontId="38" fillId="0" borderId="46" xfId="1" applyFont="1" applyBorder="1" applyAlignment="1">
      <alignment horizontal="center" vertical="top" wrapText="1"/>
    </xf>
    <xf numFmtId="0" fontId="32" fillId="0" borderId="46" xfId="1" applyFont="1" applyBorder="1" applyAlignment="1">
      <alignment horizontal="center" vertical="top" wrapText="1"/>
    </xf>
    <xf numFmtId="0" fontId="20" fillId="0" borderId="46" xfId="1" applyFont="1" applyBorder="1" applyAlignment="1">
      <alignment vertical="top"/>
    </xf>
    <xf numFmtId="0" fontId="19" fillId="0" borderId="34" xfId="1" applyFont="1" applyBorder="1" applyAlignment="1">
      <alignment horizontal="center" vertical="top" wrapText="1"/>
    </xf>
    <xf numFmtId="0" fontId="17" fillId="0" borderId="47" xfId="0" applyFont="1" applyBorder="1" applyAlignment="1">
      <alignment horizontal="left" vertical="top" wrapText="1"/>
    </xf>
    <xf numFmtId="0" fontId="20" fillId="0" borderId="16" xfId="1" applyFont="1" applyBorder="1" applyAlignment="1">
      <alignment vertical="top" wrapText="1"/>
    </xf>
    <xf numFmtId="0" fontId="14" fillId="0" borderId="27" xfId="1" applyFont="1" applyBorder="1" applyAlignment="1">
      <alignment horizontal="center" vertical="top" wrapText="1"/>
    </xf>
    <xf numFmtId="0" fontId="13" fillId="2" borderId="0" xfId="0" applyFont="1" applyFill="1" applyBorder="1" applyAlignment="1">
      <alignment horizontal="center" vertical="top"/>
    </xf>
    <xf numFmtId="0" fontId="13" fillId="2" borderId="0" xfId="1" applyFont="1" applyFill="1" applyBorder="1" applyAlignment="1">
      <alignment horizontal="left" vertical="top" wrapText="1"/>
    </xf>
    <xf numFmtId="0" fontId="13" fillId="2" borderId="16" xfId="1" applyFont="1" applyFill="1" applyBorder="1" applyAlignment="1">
      <alignment horizontal="left" vertical="top" wrapText="1"/>
    </xf>
    <xf numFmtId="0" fontId="13" fillId="2" borderId="46" xfId="0" applyFont="1" applyFill="1" applyBorder="1" applyAlignment="1">
      <alignment horizontal="left" vertical="top" wrapText="1"/>
    </xf>
    <xf numFmtId="0" fontId="13" fillId="2" borderId="27" xfId="0" applyFont="1" applyFill="1" applyBorder="1" applyAlignment="1">
      <alignment horizontal="left" vertical="top" wrapText="1"/>
    </xf>
    <xf numFmtId="0" fontId="13" fillId="2" borderId="29" xfId="0" applyFont="1" applyFill="1" applyBorder="1" applyAlignment="1">
      <alignment horizontal="center" vertical="top"/>
    </xf>
    <xf numFmtId="0" fontId="0" fillId="0" borderId="45" xfId="0" applyBorder="1"/>
    <xf numFmtId="1" fontId="32" fillId="2" borderId="45" xfId="1" applyNumberFormat="1" applyFont="1" applyFill="1" applyBorder="1" applyAlignment="1">
      <alignment horizontal="center" vertical="top" wrapText="1"/>
    </xf>
    <xf numFmtId="1" fontId="14" fillId="2" borderId="45" xfId="1" applyNumberFormat="1" applyFont="1" applyFill="1" applyBorder="1" applyAlignment="1">
      <alignment horizontal="center" vertical="top" wrapText="1"/>
    </xf>
    <xf numFmtId="0" fontId="32" fillId="2" borderId="45" xfId="1" applyFont="1" applyFill="1" applyBorder="1" applyAlignment="1">
      <alignment horizontal="center" vertical="top" wrapText="1"/>
    </xf>
    <xf numFmtId="0" fontId="16" fillId="2" borderId="27" xfId="1" applyFont="1" applyFill="1" applyBorder="1" applyAlignment="1">
      <alignment horizontal="center" vertical="top" wrapText="1"/>
    </xf>
    <xf numFmtId="43" fontId="32" fillId="2" borderId="45" xfId="1" applyNumberFormat="1" applyFont="1" applyFill="1" applyBorder="1" applyAlignment="1">
      <alignment horizontal="center" vertical="top" wrapText="1"/>
    </xf>
    <xf numFmtId="0" fontId="38" fillId="2" borderId="27" xfId="1" applyFont="1" applyFill="1" applyBorder="1" applyAlignment="1">
      <alignment horizontal="center" vertical="top" wrapText="1"/>
    </xf>
    <xf numFmtId="0" fontId="38" fillId="2" borderId="47" xfId="1" applyFont="1" applyFill="1" applyBorder="1" applyAlignment="1">
      <alignment horizontal="center" vertical="top" wrapText="1"/>
    </xf>
    <xf numFmtId="0" fontId="7" fillId="2" borderId="45" xfId="1" applyFont="1" applyFill="1" applyBorder="1" applyAlignment="1">
      <alignment horizontal="center" vertical="top" wrapText="1"/>
    </xf>
    <xf numFmtId="0" fontId="14" fillId="2" borderId="45" xfId="1" applyFont="1" applyFill="1" applyBorder="1" applyAlignment="1">
      <alignment horizontal="center" vertical="top"/>
    </xf>
    <xf numFmtId="0" fontId="29" fillId="0" borderId="0" xfId="1" applyFont="1" applyAlignment="1">
      <alignment horizontal="left" readingOrder="1"/>
    </xf>
    <xf numFmtId="0" fontId="0" fillId="0" borderId="28" xfId="0" applyBorder="1"/>
    <xf numFmtId="0" fontId="0" fillId="0" borderId="26" xfId="0" applyBorder="1"/>
    <xf numFmtId="0" fontId="17" fillId="0" borderId="28" xfId="0" applyFont="1" applyBorder="1" applyAlignment="1">
      <alignment horizontal="center" vertical="top" wrapText="1"/>
    </xf>
    <xf numFmtId="0" fontId="17" fillId="0" borderId="33" xfId="0" applyFont="1" applyBorder="1" applyAlignment="1">
      <alignment horizontal="center" vertical="top" wrapText="1"/>
    </xf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4" borderId="0" xfId="0" applyFill="1"/>
    <xf numFmtId="0" fontId="0" fillId="8" borderId="0" xfId="0" applyFill="1"/>
    <xf numFmtId="0" fontId="0" fillId="9" borderId="0" xfId="0" applyFill="1"/>
    <xf numFmtId="0" fontId="37" fillId="7" borderId="0" xfId="0" applyFont="1" applyFill="1"/>
    <xf numFmtId="0" fontId="0" fillId="3" borderId="0" xfId="0" applyFill="1"/>
    <xf numFmtId="0" fontId="41" fillId="0" borderId="45" xfId="0" applyFont="1" applyBorder="1" applyAlignment="1">
      <alignment vertical="top" wrapText="1"/>
    </xf>
    <xf numFmtId="0" fontId="41" fillId="2" borderId="45" xfId="0" applyFont="1" applyFill="1" applyBorder="1" applyAlignment="1">
      <alignment vertical="top" wrapText="1"/>
    </xf>
    <xf numFmtId="0" fontId="0" fillId="10" borderId="0" xfId="0" applyFill="1" applyAlignment="1">
      <alignment vertical="top"/>
    </xf>
    <xf numFmtId="0" fontId="0" fillId="0" borderId="0" xfId="0" applyAlignment="1">
      <alignment horizontal="center" vertical="top"/>
    </xf>
    <xf numFmtId="0" fontId="0" fillId="2" borderId="0" xfId="0" applyFill="1"/>
    <xf numFmtId="0" fontId="16" fillId="2" borderId="46" xfId="1" applyFont="1" applyFill="1" applyBorder="1" applyAlignment="1">
      <alignment horizontal="center" vertical="top" wrapText="1"/>
    </xf>
    <xf numFmtId="0" fontId="14" fillId="0" borderId="53" xfId="1" applyFont="1" applyFill="1" applyBorder="1" applyAlignment="1">
      <alignment horizontal="center" vertical="top" wrapText="1"/>
    </xf>
    <xf numFmtId="0" fontId="0" fillId="2" borderId="45" xfId="0" applyFill="1" applyBorder="1"/>
    <xf numFmtId="41" fontId="0" fillId="0" borderId="0" xfId="2" applyFont="1"/>
    <xf numFmtId="41" fontId="42" fillId="0" borderId="0" xfId="2" applyFont="1"/>
    <xf numFmtId="43" fontId="0" fillId="0" borderId="0" xfId="2" applyNumberFormat="1" applyFont="1"/>
    <xf numFmtId="0" fontId="38" fillId="0" borderId="45" xfId="1" applyFont="1" applyBorder="1" applyAlignment="1">
      <alignment horizontal="center" vertical="top" wrapText="1"/>
    </xf>
    <xf numFmtId="41" fontId="42" fillId="0" borderId="0" xfId="0" applyNumberFormat="1" applyFont="1"/>
    <xf numFmtId="0" fontId="42" fillId="0" borderId="0" xfId="0" applyFont="1"/>
    <xf numFmtId="43" fontId="0" fillId="7" borderId="0" xfId="2" applyNumberFormat="1" applyFont="1" applyFill="1"/>
    <xf numFmtId="0" fontId="13" fillId="2" borderId="54" xfId="0" applyFont="1" applyFill="1" applyBorder="1" applyAlignment="1">
      <alignment horizontal="center" vertical="top" wrapText="1"/>
    </xf>
    <xf numFmtId="0" fontId="16" fillId="0" borderId="21" xfId="0" applyFont="1" applyBorder="1" applyAlignment="1">
      <alignment vertical="top" wrapText="1"/>
    </xf>
    <xf numFmtId="0" fontId="16" fillId="0" borderId="46" xfId="0" applyFont="1" applyBorder="1" applyAlignment="1">
      <alignment vertical="top"/>
    </xf>
    <xf numFmtId="0" fontId="16" fillId="0" borderId="27" xfId="0" applyFont="1" applyBorder="1" applyAlignment="1">
      <alignment vertical="top" wrapText="1"/>
    </xf>
    <xf numFmtId="0" fontId="17" fillId="0" borderId="24" xfId="0" applyFont="1" applyBorder="1" applyAlignment="1">
      <alignment horizontal="left" vertical="top" wrapText="1"/>
    </xf>
    <xf numFmtId="0" fontId="13" fillId="2" borderId="27" xfId="0" applyFont="1" applyFill="1" applyBorder="1" applyAlignment="1">
      <alignment horizontal="left" vertical="top" wrapText="1"/>
    </xf>
    <xf numFmtId="0" fontId="38" fillId="11" borderId="27" xfId="1" applyFont="1" applyFill="1" applyBorder="1" applyAlignment="1">
      <alignment horizontal="center" vertical="top" wrapText="1"/>
    </xf>
    <xf numFmtId="0" fontId="30" fillId="0" borderId="44" xfId="1" applyFont="1" applyBorder="1" applyAlignment="1">
      <alignment horizontal="center" wrapText="1"/>
    </xf>
    <xf numFmtId="0" fontId="16" fillId="0" borderId="27" xfId="1" applyFont="1" applyBorder="1" applyAlignment="1">
      <alignment horizontal="center" wrapText="1"/>
    </xf>
    <xf numFmtId="0" fontId="32" fillId="0" borderId="45" xfId="1" applyFont="1" applyBorder="1" applyAlignment="1">
      <alignment horizontal="center" wrapText="1"/>
    </xf>
    <xf numFmtId="0" fontId="14" fillId="0" borderId="45" xfId="1" applyFont="1" applyBorder="1" applyAlignment="1">
      <alignment horizontal="center" wrapText="1"/>
    </xf>
    <xf numFmtId="43" fontId="32" fillId="0" borderId="45" xfId="1" applyNumberFormat="1" applyFont="1" applyBorder="1" applyAlignment="1">
      <alignment horizontal="center" wrapText="1"/>
    </xf>
    <xf numFmtId="0" fontId="38" fillId="11" borderId="27" xfId="1" applyFont="1" applyFill="1" applyBorder="1" applyAlignment="1">
      <alignment horizontal="center" wrapText="1"/>
    </xf>
    <xf numFmtId="0" fontId="19" fillId="0" borderId="31" xfId="1" applyFont="1" applyBorder="1" applyAlignment="1">
      <alignment horizontal="center" wrapText="1"/>
    </xf>
    <xf numFmtId="0" fontId="13" fillId="2" borderId="27" xfId="0" applyFont="1" applyFill="1" applyBorder="1" applyAlignment="1">
      <alignment horizontal="left" wrapText="1"/>
    </xf>
    <xf numFmtId="0" fontId="19" fillId="0" borderId="44" xfId="1" applyFont="1" applyBorder="1" applyAlignment="1">
      <alignment horizontal="center" wrapText="1"/>
    </xf>
    <xf numFmtId="0" fontId="13" fillId="2" borderId="27" xfId="1" applyFont="1" applyFill="1" applyBorder="1" applyAlignment="1">
      <alignment wrapText="1"/>
    </xf>
    <xf numFmtId="0" fontId="20" fillId="0" borderId="31" xfId="1" applyFont="1" applyBorder="1" applyAlignment="1">
      <alignment horizontal="center"/>
    </xf>
    <xf numFmtId="0" fontId="20" fillId="0" borderId="44" xfId="1" applyFont="1" applyBorder="1" applyAlignment="1">
      <alignment horizontal="center"/>
    </xf>
    <xf numFmtId="0" fontId="20" fillId="0" borderId="27" xfId="1" applyFont="1" applyBorder="1" applyAlignment="1"/>
    <xf numFmtId="0" fontId="36" fillId="0" borderId="27" xfId="1" applyFont="1" applyBorder="1" applyAlignment="1">
      <alignment horizontal="center"/>
    </xf>
    <xf numFmtId="0" fontId="14" fillId="0" borderId="45" xfId="1" applyFont="1" applyBorder="1" applyAlignment="1">
      <alignment horizontal="center"/>
    </xf>
    <xf numFmtId="0" fontId="0" fillId="5" borderId="0" xfId="0" applyFill="1" applyAlignment="1">
      <alignment vertical="top"/>
    </xf>
    <xf numFmtId="0" fontId="38" fillId="0" borderId="46" xfId="1" applyFont="1" applyBorder="1" applyAlignment="1">
      <alignment horizontal="center" wrapText="1"/>
    </xf>
    <xf numFmtId="0" fontId="32" fillId="0" borderId="48" xfId="1" applyFont="1" applyBorder="1" applyAlignment="1">
      <alignment horizontal="center" wrapText="1"/>
    </xf>
    <xf numFmtId="0" fontId="32" fillId="2" borderId="45" xfId="1" applyFont="1" applyFill="1" applyBorder="1" applyAlignment="1">
      <alignment horizontal="center" wrapText="1"/>
    </xf>
    <xf numFmtId="0" fontId="38" fillId="2" borderId="27" xfId="1" applyFont="1" applyFill="1" applyBorder="1" applyAlignment="1">
      <alignment horizontal="center" wrapText="1"/>
    </xf>
    <xf numFmtId="0" fontId="13" fillId="2" borderId="31" xfId="0" applyFont="1" applyFill="1" applyBorder="1" applyAlignment="1">
      <alignment horizontal="center"/>
    </xf>
    <xf numFmtId="0" fontId="17" fillId="0" borderId="27" xfId="0" applyFont="1" applyBorder="1" applyAlignment="1">
      <alignment horizontal="left" wrapText="1"/>
    </xf>
    <xf numFmtId="0" fontId="16" fillId="0" borderId="27" xfId="1" applyFont="1" applyBorder="1" applyAlignment="1">
      <alignment wrapText="1"/>
    </xf>
    <xf numFmtId="0" fontId="17" fillId="0" borderId="31" xfId="0" applyFont="1" applyBorder="1" applyAlignment="1">
      <alignment horizontal="center"/>
    </xf>
    <xf numFmtId="0" fontId="16" fillId="0" borderId="27" xfId="0" applyFont="1" applyBorder="1" applyAlignment="1"/>
    <xf numFmtId="0" fontId="16" fillId="0" borderId="46" xfId="1" applyFont="1" applyBorder="1" applyAlignment="1">
      <alignment horizontal="center" wrapText="1"/>
    </xf>
    <xf numFmtId="0" fontId="16" fillId="0" borderId="46" xfId="0" applyFont="1" applyBorder="1" applyAlignment="1"/>
    <xf numFmtId="0" fontId="16" fillId="0" borderId="27" xfId="0" applyFont="1" applyBorder="1" applyAlignment="1">
      <alignment wrapText="1"/>
    </xf>
    <xf numFmtId="0" fontId="17" fillId="0" borderId="47" xfId="0" applyFont="1" applyBorder="1" applyAlignment="1">
      <alignment horizontal="left" wrapText="1"/>
    </xf>
    <xf numFmtId="0" fontId="17" fillId="0" borderId="46" xfId="0" applyFont="1" applyBorder="1" applyAlignment="1">
      <alignment horizontal="left" wrapText="1"/>
    </xf>
    <xf numFmtId="0" fontId="13" fillId="2" borderId="0" xfId="0" applyFont="1" applyFill="1" applyBorder="1" applyAlignment="1">
      <alignment horizontal="center"/>
    </xf>
    <xf numFmtId="0" fontId="14" fillId="0" borderId="53" xfId="1" applyFont="1" applyFill="1" applyBorder="1" applyAlignment="1">
      <alignment horizontal="center" wrapText="1"/>
    </xf>
    <xf numFmtId="0" fontId="0" fillId="0" borderId="45" xfId="0" applyBorder="1" applyAlignment="1"/>
    <xf numFmtId="0" fontId="17" fillId="0" borderId="29" xfId="0" applyFont="1" applyBorder="1" applyAlignment="1">
      <alignment horizontal="center"/>
    </xf>
    <xf numFmtId="0" fontId="13" fillId="2" borderId="34" xfId="0" applyFont="1" applyFill="1" applyBorder="1" applyAlignment="1">
      <alignment horizontal="center"/>
    </xf>
    <xf numFmtId="0" fontId="16" fillId="2" borderId="46" xfId="1" applyFont="1" applyFill="1" applyBorder="1" applyAlignment="1">
      <alignment horizontal="center" wrapText="1"/>
    </xf>
    <xf numFmtId="0" fontId="14" fillId="2" borderId="45" xfId="1" applyFont="1" applyFill="1" applyBorder="1" applyAlignment="1">
      <alignment horizontal="center" wrapText="1"/>
    </xf>
    <xf numFmtId="0" fontId="13" fillId="2" borderId="47" xfId="0" applyFont="1" applyFill="1" applyBorder="1" applyAlignment="1">
      <alignment horizontal="left" wrapText="1"/>
    </xf>
    <xf numFmtId="0" fontId="13" fillId="2" borderId="29" xfId="0" applyFont="1" applyFill="1" applyBorder="1" applyAlignment="1">
      <alignment horizontal="center"/>
    </xf>
    <xf numFmtId="0" fontId="14" fillId="0" borderId="27" xfId="1" applyFont="1" applyBorder="1" applyAlignment="1">
      <alignment horizontal="center" wrapText="1"/>
    </xf>
    <xf numFmtId="43" fontId="32" fillId="2" borderId="45" xfId="1" applyNumberFormat="1" applyFont="1" applyFill="1" applyBorder="1" applyAlignment="1">
      <alignment horizontal="center" wrapText="1"/>
    </xf>
    <xf numFmtId="41" fontId="0" fillId="2" borderId="0" xfId="2" applyFont="1" applyFill="1"/>
    <xf numFmtId="0" fontId="17" fillId="0" borderId="0" xfId="0" applyFont="1" applyBorder="1" applyAlignment="1">
      <alignment horizontal="center" vertical="top" wrapText="1"/>
    </xf>
    <xf numFmtId="0" fontId="13" fillId="2" borderId="28" xfId="0" applyFont="1" applyFill="1" applyBorder="1" applyAlignment="1">
      <alignment horizontal="center" vertical="top"/>
    </xf>
    <xf numFmtId="0" fontId="38" fillId="12" borderId="27" xfId="1" applyFont="1" applyFill="1" applyBorder="1" applyAlignment="1">
      <alignment horizontal="center" vertical="top" wrapText="1"/>
    </xf>
    <xf numFmtId="0" fontId="38" fillId="4" borderId="27" xfId="1" applyFont="1" applyFill="1" applyBorder="1" applyAlignment="1">
      <alignment horizontal="center" vertical="top" wrapText="1"/>
    </xf>
    <xf numFmtId="41" fontId="42" fillId="13" borderId="0" xfId="2" applyFont="1" applyFill="1"/>
    <xf numFmtId="43" fontId="0" fillId="13" borderId="0" xfId="2" applyNumberFormat="1" applyFont="1" applyFill="1"/>
    <xf numFmtId="0" fontId="14" fillId="2" borderId="48" xfId="1" applyFont="1" applyFill="1" applyBorder="1" applyAlignment="1">
      <alignment horizontal="center" vertical="top" wrapText="1"/>
    </xf>
    <xf numFmtId="1" fontId="14" fillId="2" borderId="45" xfId="1" applyNumberFormat="1" applyFont="1" applyFill="1" applyBorder="1" applyAlignment="1">
      <alignment horizontal="center" vertical="top"/>
    </xf>
    <xf numFmtId="0" fontId="14" fillId="2" borderId="27" xfId="1" applyFont="1" applyFill="1" applyBorder="1" applyAlignment="1">
      <alignment horizontal="center" vertical="top" wrapText="1"/>
    </xf>
    <xf numFmtId="0" fontId="32" fillId="2" borderId="0" xfId="1" applyFont="1" applyFill="1" applyBorder="1" applyAlignment="1">
      <alignment horizontal="center" vertical="top" wrapText="1"/>
    </xf>
    <xf numFmtId="0" fontId="7" fillId="11" borderId="45" xfId="1" applyFont="1" applyFill="1" applyBorder="1" applyAlignment="1">
      <alignment horizontal="center" vertical="top" wrapText="1"/>
    </xf>
    <xf numFmtId="0" fontId="13" fillId="2" borderId="27" xfId="0" applyFont="1" applyFill="1" applyBorder="1" applyAlignment="1">
      <alignment horizontal="left" vertical="top" wrapText="1"/>
    </xf>
    <xf numFmtId="0" fontId="30" fillId="0" borderId="44" xfId="1" applyFont="1" applyBorder="1" applyAlignment="1">
      <alignment horizontal="left" vertical="top" wrapText="1" readingOrder="1"/>
    </xf>
    <xf numFmtId="0" fontId="30" fillId="0" borderId="31" xfId="1" applyFont="1" applyBorder="1" applyAlignment="1">
      <alignment horizontal="left" vertical="top" wrapText="1" readingOrder="1"/>
    </xf>
    <xf numFmtId="0" fontId="30" fillId="0" borderId="27" xfId="1" applyFont="1" applyBorder="1" applyAlignment="1">
      <alignment horizontal="left" vertical="top" wrapText="1" readingOrder="1"/>
    </xf>
    <xf numFmtId="0" fontId="7" fillId="2" borderId="29" xfId="0" applyFont="1" applyFill="1" applyBorder="1" applyAlignment="1">
      <alignment horizontal="left" vertical="top" wrapText="1"/>
    </xf>
    <xf numFmtId="0" fontId="7" fillId="2" borderId="27" xfId="0" applyFont="1" applyFill="1" applyBorder="1" applyAlignment="1">
      <alignment horizontal="left" vertical="top" wrapText="1"/>
    </xf>
    <xf numFmtId="0" fontId="13" fillId="2" borderId="27" xfId="0" applyFont="1" applyFill="1" applyBorder="1" applyAlignment="1">
      <alignment horizontal="left" vertical="top" wrapText="1"/>
    </xf>
    <xf numFmtId="0" fontId="0" fillId="0" borderId="33" xfId="0" applyBorder="1"/>
    <xf numFmtId="0" fontId="32" fillId="11" borderId="45" xfId="1" applyFont="1" applyFill="1" applyBorder="1" applyAlignment="1">
      <alignment horizontal="center" wrapText="1"/>
    </xf>
    <xf numFmtId="0" fontId="32" fillId="11" borderId="45" xfId="1" applyFont="1" applyFill="1" applyBorder="1" applyAlignment="1">
      <alignment horizontal="center" vertical="top" wrapText="1"/>
    </xf>
    <xf numFmtId="0" fontId="0" fillId="11" borderId="0" xfId="0" applyFill="1"/>
    <xf numFmtId="43" fontId="0" fillId="2" borderId="0" xfId="2" applyNumberFormat="1" applyFont="1" applyFill="1"/>
    <xf numFmtId="43" fontId="42" fillId="0" borderId="0" xfId="2" applyNumberFormat="1" applyFont="1"/>
    <xf numFmtId="0" fontId="13" fillId="0" borderId="45" xfId="1" applyFont="1" applyBorder="1" applyAlignment="1">
      <alignment horizontal="center" wrapText="1"/>
    </xf>
    <xf numFmtId="0" fontId="32" fillId="2" borderId="48" xfId="1" applyFont="1" applyFill="1" applyBorder="1" applyAlignment="1">
      <alignment horizontal="center" vertical="top" wrapText="1"/>
    </xf>
    <xf numFmtId="0" fontId="0" fillId="2" borderId="49" xfId="0" applyFill="1" applyBorder="1"/>
    <xf numFmtId="0" fontId="0" fillId="0" borderId="0" xfId="0" applyAlignment="1"/>
    <xf numFmtId="0" fontId="32" fillId="0" borderId="45" xfId="1" applyFont="1" applyBorder="1" applyAlignment="1">
      <alignment horizontal="center" vertical="center" wrapText="1" readingOrder="1"/>
    </xf>
    <xf numFmtId="0" fontId="32" fillId="0" borderId="0" xfId="1" applyFont="1" applyBorder="1" applyAlignment="1">
      <alignment horizontal="center" vertical="top" wrapText="1"/>
    </xf>
    <xf numFmtId="43" fontId="32" fillId="0" borderId="45" xfId="1" applyNumberFormat="1" applyFont="1" applyBorder="1" applyAlignment="1">
      <alignment vertical="top" wrapText="1" readingOrder="1"/>
    </xf>
    <xf numFmtId="43" fontId="38" fillId="2" borderId="27" xfId="1" applyNumberFormat="1" applyFont="1" applyFill="1" applyBorder="1" applyAlignment="1">
      <alignment horizontal="center" vertical="top" wrapText="1"/>
    </xf>
    <xf numFmtId="0" fontId="0" fillId="0" borderId="49" xfId="0" applyBorder="1"/>
    <xf numFmtId="43" fontId="7" fillId="0" borderId="45" xfId="1" applyNumberFormat="1" applyFont="1" applyBorder="1" applyAlignment="1">
      <alignment vertical="top"/>
    </xf>
    <xf numFmtId="0" fontId="17" fillId="2" borderId="47" xfId="0" applyFont="1" applyFill="1" applyBorder="1" applyAlignment="1">
      <alignment horizontal="left" vertical="top" wrapText="1"/>
    </xf>
    <xf numFmtId="0" fontId="14" fillId="0" borderId="0" xfId="1" applyFont="1" applyBorder="1" applyAlignment="1">
      <alignment horizontal="center" vertical="top" wrapText="1"/>
    </xf>
    <xf numFmtId="0" fontId="32" fillId="2" borderId="27" xfId="1" applyFont="1" applyFill="1" applyBorder="1" applyAlignment="1">
      <alignment horizontal="center" vertical="top" wrapText="1"/>
    </xf>
    <xf numFmtId="0" fontId="13" fillId="2" borderId="46" xfId="0" applyFont="1" applyFill="1" applyBorder="1" applyAlignment="1">
      <alignment horizontal="left" wrapText="1"/>
    </xf>
    <xf numFmtId="0" fontId="14" fillId="2" borderId="27" xfId="1" applyFont="1" applyFill="1" applyBorder="1" applyAlignment="1">
      <alignment horizontal="center" wrapText="1"/>
    </xf>
    <xf numFmtId="43" fontId="32" fillId="11" borderId="45" xfId="1" applyNumberFormat="1" applyFont="1" applyFill="1" applyBorder="1" applyAlignment="1">
      <alignment horizontal="center" wrapText="1"/>
    </xf>
    <xf numFmtId="0" fontId="17" fillId="0" borderId="55" xfId="0" applyFont="1" applyBorder="1" applyAlignment="1">
      <alignment horizontal="left" vertical="top" wrapText="1"/>
    </xf>
    <xf numFmtId="0" fontId="16" fillId="0" borderId="55" xfId="0" applyFont="1" applyBorder="1" applyAlignment="1">
      <alignment vertical="top"/>
    </xf>
    <xf numFmtId="43" fontId="7" fillId="0" borderId="45" xfId="1" applyNumberFormat="1" applyFont="1" applyBorder="1" applyAlignment="1"/>
    <xf numFmtId="0" fontId="30" fillId="0" borderId="29" xfId="1" applyFont="1" applyBorder="1" applyAlignment="1">
      <alignment horizontal="center" vertical="top" wrapText="1"/>
    </xf>
    <xf numFmtId="0" fontId="15" fillId="2" borderId="20" xfId="0" applyFont="1" applyFill="1" applyBorder="1" applyAlignment="1">
      <alignment horizontal="left" vertical="top" wrapText="1"/>
    </xf>
    <xf numFmtId="0" fontId="15" fillId="2" borderId="23" xfId="0" applyFont="1" applyFill="1" applyBorder="1" applyAlignment="1">
      <alignment horizontal="left" vertical="top" wrapText="1"/>
    </xf>
    <xf numFmtId="0" fontId="9" fillId="2" borderId="20" xfId="0" applyFont="1" applyFill="1" applyBorder="1" applyAlignment="1">
      <alignment horizontal="left" vertical="top" wrapText="1"/>
    </xf>
    <xf numFmtId="0" fontId="9" fillId="2" borderId="21" xfId="0" applyFont="1" applyFill="1" applyBorder="1" applyAlignment="1">
      <alignment horizontal="left" vertical="top" wrapText="1"/>
    </xf>
    <xf numFmtId="0" fontId="7" fillId="2" borderId="20" xfId="0" applyFont="1" applyFill="1" applyBorder="1" applyAlignment="1">
      <alignment horizontal="left" vertical="top" wrapText="1"/>
    </xf>
    <xf numFmtId="0" fontId="7" fillId="2" borderId="21" xfId="0" applyFont="1" applyFill="1" applyBorder="1" applyAlignment="1">
      <alignment horizontal="left" vertical="top" wrapText="1"/>
    </xf>
    <xf numFmtId="0" fontId="7" fillId="2" borderId="20" xfId="1" applyFont="1" applyFill="1" applyBorder="1" applyAlignment="1">
      <alignment horizontal="left" vertical="top" wrapText="1"/>
    </xf>
    <xf numFmtId="0" fontId="7" fillId="2" borderId="23" xfId="1" applyFont="1" applyFill="1" applyBorder="1" applyAlignment="1">
      <alignment horizontal="left" vertical="top" wrapText="1"/>
    </xf>
    <xf numFmtId="0" fontId="15" fillId="2" borderId="21" xfId="0" applyFont="1" applyFill="1" applyBorder="1" applyAlignment="1">
      <alignment horizontal="left" vertical="top" wrapText="1"/>
    </xf>
    <xf numFmtId="0" fontId="7" fillId="2" borderId="23" xfId="0" applyFont="1" applyFill="1" applyBorder="1" applyAlignment="1">
      <alignment horizontal="left" vertical="top" wrapText="1"/>
    </xf>
    <xf numFmtId="0" fontId="7" fillId="2" borderId="21" xfId="1" applyFont="1" applyFill="1" applyBorder="1" applyAlignment="1">
      <alignment horizontal="left" vertical="top" wrapText="1"/>
    </xf>
    <xf numFmtId="0" fontId="7" fillId="2" borderId="28" xfId="0" applyFont="1" applyFill="1" applyBorder="1" applyAlignment="1">
      <alignment horizontal="left" vertical="top" wrapText="1"/>
    </xf>
    <xf numFmtId="0" fontId="7" fillId="2" borderId="26" xfId="0" applyFont="1" applyFill="1" applyBorder="1" applyAlignment="1">
      <alignment horizontal="left" vertical="top" wrapText="1"/>
    </xf>
    <xf numFmtId="0" fontId="7" fillId="2" borderId="29" xfId="0" applyFont="1" applyFill="1" applyBorder="1" applyAlignment="1">
      <alignment horizontal="left" vertical="top" wrapText="1"/>
    </xf>
    <xf numFmtId="0" fontId="7" fillId="2" borderId="30" xfId="0" applyFont="1" applyFill="1" applyBorder="1" applyAlignment="1">
      <alignment horizontal="left" vertical="top" wrapText="1"/>
    </xf>
    <xf numFmtId="0" fontId="7" fillId="2" borderId="31" xfId="0" applyFont="1" applyFill="1" applyBorder="1" applyAlignment="1">
      <alignment horizontal="left" vertical="top" wrapText="1"/>
    </xf>
    <xf numFmtId="0" fontId="7" fillId="2" borderId="27" xfId="0" applyFont="1" applyFill="1" applyBorder="1" applyAlignment="1">
      <alignment horizontal="left" vertical="top" wrapText="1"/>
    </xf>
    <xf numFmtId="0" fontId="7" fillId="2" borderId="34" xfId="0" applyFont="1" applyFill="1" applyBorder="1" applyAlignment="1">
      <alignment horizontal="left" vertical="top" wrapText="1"/>
    </xf>
    <xf numFmtId="0" fontId="7" fillId="2" borderId="0" xfId="1" applyFont="1" applyFill="1" applyBorder="1" applyAlignment="1">
      <alignment horizontal="left" vertical="top" wrapText="1"/>
    </xf>
    <xf numFmtId="0" fontId="7" fillId="2" borderId="18" xfId="1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left" vertical="top" wrapText="1"/>
    </xf>
    <xf numFmtId="0" fontId="9" fillId="2" borderId="16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vertical="top" wrapText="1"/>
    </xf>
    <xf numFmtId="0" fontId="7" fillId="2" borderId="16" xfId="0" applyFont="1" applyFill="1" applyBorder="1" applyAlignment="1">
      <alignment horizontal="left" vertical="top" wrapText="1"/>
    </xf>
    <xf numFmtId="0" fontId="7" fillId="2" borderId="16" xfId="1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1" xfId="1" applyFont="1" applyFill="1" applyBorder="1" applyAlignment="1">
      <alignment horizontal="left" vertical="top" wrapText="1"/>
    </xf>
    <xf numFmtId="0" fontId="7" fillId="2" borderId="27" xfId="1" applyFont="1" applyFill="1" applyBorder="1" applyAlignment="1">
      <alignment horizontal="left" vertical="top" wrapText="1"/>
    </xf>
    <xf numFmtId="0" fontId="35" fillId="0" borderId="44" xfId="1" applyFont="1" applyBorder="1" applyAlignment="1">
      <alignment horizontal="left" vertical="top"/>
    </xf>
    <xf numFmtId="0" fontId="35" fillId="0" borderId="31" xfId="1" applyFont="1" applyBorder="1" applyAlignment="1">
      <alignment horizontal="left" vertical="top"/>
    </xf>
    <xf numFmtId="0" fontId="35" fillId="0" borderId="27" xfId="1" applyFont="1" applyBorder="1" applyAlignment="1">
      <alignment horizontal="left" vertical="top"/>
    </xf>
    <xf numFmtId="0" fontId="7" fillId="2" borderId="29" xfId="1" applyFont="1" applyFill="1" applyBorder="1" applyAlignment="1">
      <alignment horizontal="left" vertical="top" wrapText="1"/>
    </xf>
    <xf numFmtId="0" fontId="7" fillId="2" borderId="46" xfId="1" applyFont="1" applyFill="1" applyBorder="1" applyAlignment="1">
      <alignment horizontal="left" vertical="top" wrapText="1"/>
    </xf>
    <xf numFmtId="0" fontId="7" fillId="2" borderId="46" xfId="0" applyFont="1" applyFill="1" applyBorder="1" applyAlignment="1">
      <alignment horizontal="left" vertical="top" wrapText="1"/>
    </xf>
    <xf numFmtId="0" fontId="15" fillId="2" borderId="27" xfId="0" applyFont="1" applyFill="1" applyBorder="1" applyAlignment="1">
      <alignment horizontal="left" vertical="top" wrapText="1"/>
    </xf>
    <xf numFmtId="0" fontId="35" fillId="0" borderId="44" xfId="1" applyFont="1" applyBorder="1" applyAlignment="1">
      <alignment horizontal="left" vertical="top" wrapText="1"/>
    </xf>
    <xf numFmtId="0" fontId="35" fillId="0" borderId="31" xfId="1" applyFont="1" applyBorder="1" applyAlignment="1">
      <alignment horizontal="left" vertical="top" wrapText="1"/>
    </xf>
    <xf numFmtId="0" fontId="35" fillId="0" borderId="27" xfId="1" applyFont="1" applyBorder="1" applyAlignment="1">
      <alignment horizontal="left" vertical="top" wrapText="1"/>
    </xf>
    <xf numFmtId="0" fontId="13" fillId="2" borderId="31" xfId="0" applyFont="1" applyFill="1" applyBorder="1" applyAlignment="1">
      <alignment horizontal="left" vertical="top" wrapText="1"/>
    </xf>
    <xf numFmtId="0" fontId="13" fillId="2" borderId="27" xfId="0" applyFont="1" applyFill="1" applyBorder="1" applyAlignment="1">
      <alignment horizontal="left" vertical="top" wrapText="1"/>
    </xf>
    <xf numFmtId="0" fontId="30" fillId="0" borderId="38" xfId="1" applyFont="1" applyBorder="1" applyAlignment="1">
      <alignment horizontal="center" vertical="center" wrapText="1" readingOrder="1"/>
    </xf>
    <xf numFmtId="0" fontId="30" fillId="0" borderId="39" xfId="1" applyFont="1" applyBorder="1" applyAlignment="1">
      <alignment horizontal="center" vertical="center" wrapText="1" readingOrder="1"/>
    </xf>
    <xf numFmtId="0" fontId="30" fillId="0" borderId="8" xfId="1" applyFont="1" applyBorder="1" applyAlignment="1">
      <alignment horizontal="center" vertical="center" wrapText="1" readingOrder="1"/>
    </xf>
    <xf numFmtId="0" fontId="19" fillId="3" borderId="39" xfId="1" applyFont="1" applyFill="1" applyBorder="1" applyAlignment="1">
      <alignment horizontal="center" wrapText="1" readingOrder="1"/>
    </xf>
    <xf numFmtId="0" fontId="30" fillId="0" borderId="4" xfId="1" applyFont="1" applyBorder="1" applyAlignment="1">
      <alignment horizontal="center" vertical="center" wrapText="1" readingOrder="1"/>
    </xf>
    <xf numFmtId="0" fontId="30" fillId="0" borderId="44" xfId="1" applyFont="1" applyBorder="1" applyAlignment="1">
      <alignment horizontal="left" vertical="top" wrapText="1" readingOrder="1"/>
    </xf>
    <xf numFmtId="0" fontId="30" fillId="0" borderId="31" xfId="1" applyFont="1" applyBorder="1" applyAlignment="1">
      <alignment horizontal="left" vertical="top" wrapText="1" readingOrder="1"/>
    </xf>
    <xf numFmtId="0" fontId="30" fillId="0" borderId="27" xfId="1" applyFont="1" applyBorder="1" applyAlignment="1">
      <alignment horizontal="left" vertical="top" wrapText="1" readingOrder="1"/>
    </xf>
    <xf numFmtId="0" fontId="30" fillId="0" borderId="38" xfId="1" applyFont="1" applyBorder="1" applyAlignment="1">
      <alignment horizontal="center" vertical="center" wrapText="1"/>
    </xf>
    <xf numFmtId="0" fontId="30" fillId="0" borderId="39" xfId="1" applyFont="1" applyBorder="1" applyAlignment="1">
      <alignment horizontal="center" vertical="center" wrapText="1"/>
    </xf>
    <xf numFmtId="0" fontId="7" fillId="2" borderId="31" xfId="1" applyFont="1" applyFill="1" applyBorder="1" applyAlignment="1">
      <alignment horizontal="left" wrapText="1"/>
    </xf>
    <xf numFmtId="0" fontId="7" fillId="2" borderId="27" xfId="1" applyFont="1" applyFill="1" applyBorder="1" applyAlignment="1">
      <alignment horizontal="left" wrapText="1"/>
    </xf>
    <xf numFmtId="0" fontId="7" fillId="2" borderId="31" xfId="0" applyFont="1" applyFill="1" applyBorder="1" applyAlignment="1">
      <alignment horizontal="left" wrapText="1"/>
    </xf>
    <xf numFmtId="0" fontId="7" fillId="2" borderId="27" xfId="0" applyFont="1" applyFill="1" applyBorder="1" applyAlignment="1">
      <alignment horizontal="left" wrapText="1"/>
    </xf>
    <xf numFmtId="41" fontId="0" fillId="0" borderId="0" xfId="0" applyNumberFormat="1"/>
  </cellXfs>
  <cellStyles count="3">
    <cellStyle name="Comma [0]" xfId="2" builtinId="6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64"/>
  <sheetViews>
    <sheetView topLeftCell="A99" zoomScale="73" zoomScaleNormal="73" workbookViewId="0">
      <selection activeCell="O93" sqref="O93"/>
    </sheetView>
  </sheetViews>
  <sheetFormatPr defaultRowHeight="15"/>
  <cols>
    <col min="1" max="1" width="0.7109375" customWidth="1"/>
    <col min="2" max="2" width="0" hidden="1" customWidth="1"/>
    <col min="3" max="4" width="3.5703125" customWidth="1"/>
    <col min="5" max="5" width="0" hidden="1" customWidth="1"/>
    <col min="6" max="6" width="22.42578125" customWidth="1"/>
    <col min="7" max="7" width="3.28515625" customWidth="1"/>
    <col min="8" max="8" width="2.28515625" customWidth="1"/>
    <col min="9" max="9" width="31.140625" customWidth="1"/>
    <col min="10" max="10" width="4" customWidth="1"/>
    <col min="11" max="11" width="2.28515625" customWidth="1"/>
    <col min="12" max="12" width="30.7109375" customWidth="1"/>
    <col min="13" max="13" width="4" customWidth="1"/>
    <col min="14" max="14" width="2.28515625" customWidth="1"/>
    <col min="15" max="15" width="30.42578125" customWidth="1"/>
    <col min="16" max="16" width="3.7109375" customWidth="1"/>
    <col min="17" max="17" width="2.28515625" customWidth="1"/>
    <col min="18" max="18" width="29" customWidth="1"/>
  </cols>
  <sheetData>
    <row r="1" spans="1:18" ht="15.75">
      <c r="A1" s="1"/>
      <c r="B1" s="2"/>
      <c r="C1" s="3"/>
      <c r="D1" s="3"/>
      <c r="E1" s="3"/>
      <c r="F1" s="4"/>
      <c r="G1" s="3"/>
      <c r="H1" s="3"/>
      <c r="I1" s="4"/>
      <c r="J1" s="3"/>
      <c r="K1" s="3"/>
      <c r="L1" s="4"/>
      <c r="M1" s="3"/>
      <c r="N1" s="3"/>
      <c r="O1" s="4"/>
      <c r="P1" s="3"/>
      <c r="Q1" s="3"/>
      <c r="R1" s="5" t="s">
        <v>0</v>
      </c>
    </row>
    <row r="2" spans="1:18" ht="25.5">
      <c r="A2" s="1"/>
      <c r="B2" s="6"/>
      <c r="C2" s="7" t="s">
        <v>1</v>
      </c>
      <c r="D2" s="7"/>
      <c r="E2" s="8"/>
      <c r="F2" s="9"/>
      <c r="G2" s="8"/>
      <c r="H2" s="8"/>
      <c r="I2" s="9"/>
      <c r="J2" s="8"/>
      <c r="K2" s="8"/>
      <c r="L2" s="9"/>
      <c r="M2" s="8"/>
      <c r="N2" s="8"/>
      <c r="O2" s="9"/>
      <c r="P2" s="8"/>
      <c r="Q2" s="8"/>
      <c r="R2" s="9"/>
    </row>
    <row r="3" spans="1:18" ht="25.5">
      <c r="A3" s="1"/>
      <c r="B3" s="6"/>
      <c r="C3" s="7"/>
      <c r="D3" s="7"/>
      <c r="E3" s="8"/>
      <c r="F3" s="9"/>
      <c r="G3" s="8"/>
      <c r="H3" s="8"/>
      <c r="I3" s="9"/>
      <c r="J3" s="8"/>
      <c r="K3" s="8"/>
      <c r="L3" s="9"/>
      <c r="M3" s="8"/>
      <c r="N3" s="8"/>
      <c r="O3" s="9"/>
      <c r="P3" s="8"/>
      <c r="Q3" s="8"/>
      <c r="R3" s="9"/>
    </row>
    <row r="4" spans="1:18" ht="30">
      <c r="A4" s="1"/>
      <c r="B4" s="2"/>
      <c r="C4" s="10" t="s">
        <v>2</v>
      </c>
      <c r="D4" s="97"/>
      <c r="E4" s="98"/>
      <c r="F4" s="99"/>
      <c r="G4" s="3" t="s">
        <v>3</v>
      </c>
      <c r="H4" s="98"/>
      <c r="I4" s="99" t="s">
        <v>4</v>
      </c>
      <c r="J4" s="3"/>
      <c r="K4" s="3"/>
      <c r="L4" s="4"/>
      <c r="M4" s="3"/>
      <c r="N4" s="3"/>
      <c r="O4" s="4"/>
      <c r="P4" s="3"/>
      <c r="Q4" s="3"/>
      <c r="R4" s="4"/>
    </row>
    <row r="5" spans="1:18">
      <c r="A5" s="1"/>
      <c r="B5" s="2"/>
      <c r="C5" s="97" t="s">
        <v>5</v>
      </c>
      <c r="D5" s="97"/>
      <c r="E5" s="98"/>
      <c r="F5" s="99"/>
      <c r="G5" s="98" t="s">
        <v>3</v>
      </c>
      <c r="H5" s="98"/>
      <c r="I5" s="99" t="s">
        <v>6</v>
      </c>
      <c r="J5" s="3"/>
      <c r="K5" s="3"/>
      <c r="L5" s="4"/>
      <c r="M5" s="3"/>
      <c r="N5" s="3"/>
      <c r="O5" s="4"/>
      <c r="P5" s="3"/>
      <c r="Q5" s="3"/>
      <c r="R5" s="4"/>
    </row>
    <row r="6" spans="1:18" ht="16.5" thickBot="1">
      <c r="A6" s="1"/>
      <c r="B6" s="2"/>
      <c r="C6" s="406"/>
      <c r="D6" s="406"/>
      <c r="E6" s="406"/>
      <c r="F6" s="406"/>
      <c r="G6" s="407"/>
      <c r="H6" s="407"/>
      <c r="I6" s="407"/>
      <c r="J6" s="3"/>
      <c r="K6" s="3"/>
      <c r="L6" s="4"/>
      <c r="M6" s="3"/>
      <c r="N6" s="3"/>
      <c r="O6" s="4"/>
      <c r="P6" s="3"/>
      <c r="Q6" s="3"/>
      <c r="R6" s="4"/>
    </row>
    <row r="7" spans="1:18" ht="15.75" thickTop="1">
      <c r="A7" s="1"/>
      <c r="B7" s="2"/>
      <c r="C7" s="408" t="s">
        <v>7</v>
      </c>
      <c r="D7" s="409"/>
      <c r="E7" s="392"/>
      <c r="F7" s="392"/>
      <c r="G7" s="392" t="s">
        <v>8</v>
      </c>
      <c r="H7" s="392"/>
      <c r="I7" s="392"/>
      <c r="J7" s="392" t="s">
        <v>9</v>
      </c>
      <c r="K7" s="392"/>
      <c r="L7" s="392"/>
      <c r="M7" s="392" t="s">
        <v>10</v>
      </c>
      <c r="N7" s="392"/>
      <c r="O7" s="392"/>
      <c r="P7" s="392" t="s">
        <v>11</v>
      </c>
      <c r="Q7" s="392"/>
      <c r="R7" s="393"/>
    </row>
    <row r="8" spans="1:18">
      <c r="A8" s="1"/>
      <c r="B8" s="2"/>
      <c r="C8" s="394" t="s">
        <v>12</v>
      </c>
      <c r="D8" s="395"/>
      <c r="E8" s="396"/>
      <c r="F8" s="396"/>
      <c r="G8" s="396" t="s">
        <v>12</v>
      </c>
      <c r="H8" s="396"/>
      <c r="I8" s="396"/>
      <c r="J8" s="396" t="s">
        <v>12</v>
      </c>
      <c r="K8" s="396"/>
      <c r="L8" s="396"/>
      <c r="M8" s="396" t="s">
        <v>12</v>
      </c>
      <c r="N8" s="396"/>
      <c r="O8" s="396"/>
      <c r="P8" s="396" t="s">
        <v>12</v>
      </c>
      <c r="Q8" s="396"/>
      <c r="R8" s="397"/>
    </row>
    <row r="9" spans="1:18" ht="15.75" thickBot="1">
      <c r="A9" s="1"/>
      <c r="B9" s="2"/>
      <c r="C9" s="100"/>
      <c r="D9" s="101"/>
      <c r="E9" s="101"/>
      <c r="F9" s="102"/>
      <c r="G9" s="398" t="s">
        <v>13</v>
      </c>
      <c r="H9" s="399"/>
      <c r="I9" s="400"/>
      <c r="J9" s="101"/>
      <c r="K9" s="101"/>
      <c r="L9" s="102"/>
      <c r="M9" s="101"/>
      <c r="N9" s="101"/>
      <c r="O9" s="102"/>
      <c r="P9" s="103"/>
      <c r="Q9" s="101"/>
      <c r="R9" s="104"/>
    </row>
    <row r="10" spans="1:18" ht="69" customHeight="1" thickTop="1">
      <c r="A10" s="11" t="s">
        <v>14</v>
      </c>
      <c r="B10" s="12"/>
      <c r="C10" s="13">
        <v>1</v>
      </c>
      <c r="D10" s="14"/>
      <c r="E10" s="401" t="s">
        <v>15</v>
      </c>
      <c r="F10" s="402"/>
      <c r="G10" s="15">
        <v>1</v>
      </c>
      <c r="H10" s="403" t="s">
        <v>16</v>
      </c>
      <c r="I10" s="404"/>
      <c r="J10" s="16">
        <v>1</v>
      </c>
      <c r="K10" s="390" t="s">
        <v>17</v>
      </c>
      <c r="L10" s="405"/>
      <c r="M10" s="16">
        <v>1</v>
      </c>
      <c r="N10" s="390" t="s">
        <v>18</v>
      </c>
      <c r="O10" s="405"/>
      <c r="P10" s="15">
        <v>1</v>
      </c>
      <c r="Q10" s="390"/>
      <c r="R10" s="391"/>
    </row>
    <row r="11" spans="1:18" ht="25.5">
      <c r="A11" s="11"/>
      <c r="B11" s="12"/>
      <c r="C11" s="17"/>
      <c r="D11" s="18" t="s">
        <v>19</v>
      </c>
      <c r="E11" s="18" t="s">
        <v>19</v>
      </c>
      <c r="F11" s="19" t="s">
        <v>20</v>
      </c>
      <c r="G11" s="20"/>
      <c r="H11" s="21" t="s">
        <v>19</v>
      </c>
      <c r="I11" s="22" t="s">
        <v>20</v>
      </c>
      <c r="J11" s="23"/>
      <c r="K11" s="21" t="s">
        <v>19</v>
      </c>
      <c r="L11" s="22" t="s">
        <v>20</v>
      </c>
      <c r="M11" s="23"/>
      <c r="N11" s="21" t="s">
        <v>19</v>
      </c>
      <c r="O11" s="22" t="s">
        <v>20</v>
      </c>
      <c r="P11" s="20"/>
      <c r="Q11" s="21"/>
      <c r="R11" s="24"/>
    </row>
    <row r="12" spans="1:18" ht="25.5">
      <c r="A12" s="1"/>
      <c r="B12" s="25"/>
      <c r="C12" s="26"/>
      <c r="D12" s="18" t="s">
        <v>21</v>
      </c>
      <c r="E12" s="18" t="s">
        <v>21</v>
      </c>
      <c r="F12" s="19" t="s">
        <v>22</v>
      </c>
      <c r="G12" s="27"/>
      <c r="H12" s="21" t="s">
        <v>21</v>
      </c>
      <c r="I12" s="22" t="s">
        <v>23</v>
      </c>
      <c r="J12" s="27"/>
      <c r="K12" s="21" t="s">
        <v>21</v>
      </c>
      <c r="L12" s="28" t="s">
        <v>24</v>
      </c>
      <c r="M12" s="27"/>
      <c r="N12" s="21" t="s">
        <v>21</v>
      </c>
      <c r="O12" s="28" t="s">
        <v>24</v>
      </c>
      <c r="P12" s="27"/>
      <c r="Q12" s="21"/>
      <c r="R12" s="29"/>
    </row>
    <row r="13" spans="1:18" ht="38.25">
      <c r="A13" s="1"/>
      <c r="B13" s="25"/>
      <c r="C13" s="26"/>
      <c r="D13" s="18" t="s">
        <v>25</v>
      </c>
      <c r="E13" s="18" t="s">
        <v>25</v>
      </c>
      <c r="F13" s="19" t="s">
        <v>26</v>
      </c>
      <c r="G13" s="27"/>
      <c r="H13" s="21" t="s">
        <v>25</v>
      </c>
      <c r="I13" s="22" t="s">
        <v>27</v>
      </c>
      <c r="J13" s="27"/>
      <c r="K13" s="21" t="s">
        <v>25</v>
      </c>
      <c r="L13" s="28" t="s">
        <v>28</v>
      </c>
      <c r="M13" s="27"/>
      <c r="N13" s="21" t="s">
        <v>25</v>
      </c>
      <c r="O13" s="28" t="s">
        <v>29</v>
      </c>
      <c r="P13" s="27"/>
      <c r="Q13" s="21"/>
      <c r="R13" s="29"/>
    </row>
    <row r="14" spans="1:18" ht="51">
      <c r="A14" s="1"/>
      <c r="B14" s="2"/>
      <c r="C14" s="30"/>
      <c r="D14" s="18" t="s">
        <v>30</v>
      </c>
      <c r="E14" s="18" t="s">
        <v>30</v>
      </c>
      <c r="F14" s="19" t="s">
        <v>31</v>
      </c>
      <c r="G14" s="31"/>
      <c r="H14" s="21" t="s">
        <v>30</v>
      </c>
      <c r="I14" s="22" t="s">
        <v>31</v>
      </c>
      <c r="J14" s="31"/>
      <c r="K14" s="21" t="s">
        <v>30</v>
      </c>
      <c r="L14" s="28" t="s">
        <v>32</v>
      </c>
      <c r="M14" s="31"/>
      <c r="N14" s="21" t="s">
        <v>30</v>
      </c>
      <c r="O14" s="28" t="s">
        <v>32</v>
      </c>
      <c r="P14" s="31"/>
      <c r="Q14" s="21"/>
      <c r="R14" s="29"/>
    </row>
    <row r="15" spans="1:18" ht="25.5">
      <c r="A15" s="1"/>
      <c r="B15" s="2"/>
      <c r="C15" s="30"/>
      <c r="D15" s="18" t="s">
        <v>33</v>
      </c>
      <c r="E15" s="18" t="s">
        <v>33</v>
      </c>
      <c r="F15" s="19" t="s">
        <v>34</v>
      </c>
      <c r="G15" s="31"/>
      <c r="H15" s="21" t="s">
        <v>33</v>
      </c>
      <c r="I15" s="22" t="s">
        <v>35</v>
      </c>
      <c r="J15" s="31"/>
      <c r="K15" s="21"/>
      <c r="L15" s="28"/>
      <c r="M15" s="31"/>
      <c r="N15" s="21"/>
      <c r="O15" s="28"/>
      <c r="P15" s="31"/>
      <c r="Q15" s="21"/>
      <c r="R15" s="29"/>
    </row>
    <row r="16" spans="1:18">
      <c r="A16" s="1"/>
      <c r="B16" s="2"/>
      <c r="C16" s="30"/>
      <c r="D16" s="32"/>
      <c r="E16" s="33"/>
      <c r="F16" s="19"/>
      <c r="G16" s="31"/>
      <c r="H16" s="34"/>
      <c r="I16" s="22"/>
      <c r="J16" s="35"/>
      <c r="K16" s="34"/>
      <c r="L16" s="36"/>
      <c r="M16" s="31"/>
      <c r="N16" s="34"/>
      <c r="O16" s="36"/>
      <c r="P16" s="31"/>
      <c r="Q16" s="34"/>
      <c r="R16" s="24"/>
    </row>
    <row r="17" spans="1:18" ht="79.900000000000006" customHeight="1">
      <c r="A17" s="11" t="s">
        <v>36</v>
      </c>
      <c r="B17" s="12"/>
      <c r="C17" s="17">
        <v>2</v>
      </c>
      <c r="D17" s="37"/>
      <c r="E17" s="374" t="s">
        <v>37</v>
      </c>
      <c r="F17" s="375"/>
      <c r="G17" s="20">
        <v>2</v>
      </c>
      <c r="H17" s="376" t="s">
        <v>38</v>
      </c>
      <c r="I17" s="377"/>
      <c r="J17" s="23">
        <v>2</v>
      </c>
      <c r="K17" s="376" t="s">
        <v>39</v>
      </c>
      <c r="L17" s="376"/>
      <c r="M17" s="20"/>
      <c r="N17" s="376"/>
      <c r="O17" s="376"/>
      <c r="P17" s="20"/>
      <c r="Q17" s="376"/>
      <c r="R17" s="381"/>
    </row>
    <row r="18" spans="1:18" ht="38.25">
      <c r="A18" s="1"/>
      <c r="B18" s="2"/>
      <c r="C18" s="30"/>
      <c r="D18" s="18" t="s">
        <v>19</v>
      </c>
      <c r="E18" s="18" t="s">
        <v>19</v>
      </c>
      <c r="F18" s="19" t="s">
        <v>40</v>
      </c>
      <c r="G18" s="31"/>
      <c r="H18" s="21" t="s">
        <v>19</v>
      </c>
      <c r="I18" s="22" t="s">
        <v>40</v>
      </c>
      <c r="J18" s="35"/>
      <c r="K18" s="21" t="s">
        <v>19</v>
      </c>
      <c r="L18" s="38" t="s">
        <v>41</v>
      </c>
      <c r="M18" s="31"/>
      <c r="N18" s="21"/>
      <c r="O18" s="38"/>
      <c r="P18" s="31"/>
      <c r="Q18" s="21"/>
      <c r="R18" s="39"/>
    </row>
    <row r="19" spans="1:18" ht="25.5">
      <c r="A19" s="1"/>
      <c r="B19" s="2"/>
      <c r="C19" s="30"/>
      <c r="D19" s="18" t="s">
        <v>21</v>
      </c>
      <c r="E19" s="18" t="s">
        <v>21</v>
      </c>
      <c r="F19" s="19" t="s">
        <v>42</v>
      </c>
      <c r="G19" s="31"/>
      <c r="H19" s="21" t="s">
        <v>21</v>
      </c>
      <c r="I19" s="22" t="s">
        <v>43</v>
      </c>
      <c r="J19" s="35"/>
      <c r="K19" s="21" t="s">
        <v>21</v>
      </c>
      <c r="L19" s="36" t="s">
        <v>44</v>
      </c>
      <c r="M19" s="31"/>
      <c r="N19" s="21"/>
      <c r="O19" s="36"/>
      <c r="P19" s="31"/>
      <c r="Q19" s="21"/>
      <c r="R19" s="24"/>
    </row>
    <row r="20" spans="1:18" ht="25.5">
      <c r="A20" s="1"/>
      <c r="B20" s="2"/>
      <c r="C20" s="30"/>
      <c r="D20" s="18" t="s">
        <v>25</v>
      </c>
      <c r="E20" s="18" t="s">
        <v>25</v>
      </c>
      <c r="F20" s="19" t="s">
        <v>45</v>
      </c>
      <c r="G20" s="31"/>
      <c r="H20" s="21" t="s">
        <v>25</v>
      </c>
      <c r="I20" s="22" t="s">
        <v>45</v>
      </c>
      <c r="J20" s="35"/>
      <c r="K20" s="21" t="s">
        <v>25</v>
      </c>
      <c r="L20" s="36" t="s">
        <v>46</v>
      </c>
      <c r="M20" s="31"/>
      <c r="N20" s="21"/>
      <c r="O20" s="36"/>
      <c r="P20" s="31"/>
      <c r="Q20" s="21"/>
      <c r="R20" s="24"/>
    </row>
    <row r="21" spans="1:18" ht="25.5">
      <c r="A21" s="1"/>
      <c r="B21" s="2"/>
      <c r="C21" s="30"/>
      <c r="D21" s="18" t="s">
        <v>30</v>
      </c>
      <c r="E21" s="18" t="s">
        <v>30</v>
      </c>
      <c r="F21" s="19" t="s">
        <v>47</v>
      </c>
      <c r="G21" s="31"/>
      <c r="H21" s="21" t="s">
        <v>30</v>
      </c>
      <c r="I21" s="22" t="s">
        <v>47</v>
      </c>
      <c r="J21" s="35"/>
      <c r="K21" s="21" t="s">
        <v>30</v>
      </c>
      <c r="L21" s="36" t="s">
        <v>48</v>
      </c>
      <c r="M21" s="31"/>
      <c r="N21" s="21"/>
      <c r="O21" s="36"/>
      <c r="P21" s="31"/>
      <c r="Q21" s="21"/>
      <c r="R21" s="24"/>
    </row>
    <row r="22" spans="1:18" ht="38.25">
      <c r="A22" s="1"/>
      <c r="B22" s="2"/>
      <c r="C22" s="30"/>
      <c r="D22" s="18" t="s">
        <v>33</v>
      </c>
      <c r="E22" s="18" t="s">
        <v>33</v>
      </c>
      <c r="F22" s="19" t="s">
        <v>49</v>
      </c>
      <c r="G22" s="31"/>
      <c r="H22" s="21" t="s">
        <v>33</v>
      </c>
      <c r="I22" s="22" t="s">
        <v>49</v>
      </c>
      <c r="J22" s="35"/>
      <c r="K22" s="21" t="s">
        <v>33</v>
      </c>
      <c r="L22" s="36" t="s">
        <v>50</v>
      </c>
      <c r="M22" s="31"/>
      <c r="N22" s="21"/>
      <c r="O22" s="36"/>
      <c r="P22" s="31"/>
      <c r="Q22" s="21"/>
      <c r="R22" s="24"/>
    </row>
    <row r="23" spans="1:18">
      <c r="A23" s="1"/>
      <c r="B23" s="2"/>
      <c r="C23" s="30"/>
      <c r="D23" s="32"/>
      <c r="E23" s="33"/>
      <c r="F23" s="19"/>
      <c r="G23" s="31"/>
      <c r="H23" s="34"/>
      <c r="I23" s="22"/>
      <c r="J23" s="35"/>
      <c r="K23" s="34"/>
      <c r="L23" s="36"/>
      <c r="M23" s="31"/>
      <c r="N23" s="34"/>
      <c r="O23" s="36"/>
      <c r="P23" s="31"/>
      <c r="Q23" s="34"/>
      <c r="R23" s="24"/>
    </row>
    <row r="24" spans="1:18" ht="85.15" customHeight="1">
      <c r="A24" s="11" t="s">
        <v>51</v>
      </c>
      <c r="B24" s="12"/>
      <c r="C24" s="17">
        <v>3</v>
      </c>
      <c r="D24" s="37"/>
      <c r="E24" s="374" t="s">
        <v>52</v>
      </c>
      <c r="F24" s="375"/>
      <c r="G24" s="20">
        <v>3</v>
      </c>
      <c r="H24" s="376" t="s">
        <v>53</v>
      </c>
      <c r="I24" s="377"/>
      <c r="J24" s="20"/>
      <c r="K24" s="376"/>
      <c r="L24" s="377"/>
      <c r="M24" s="20"/>
      <c r="N24" s="376"/>
      <c r="O24" s="377"/>
      <c r="P24" s="20"/>
      <c r="Q24" s="376"/>
      <c r="R24" s="381"/>
    </row>
    <row r="25" spans="1:18" ht="25.5">
      <c r="A25" s="1"/>
      <c r="B25" s="2"/>
      <c r="C25" s="30"/>
      <c r="D25" s="18" t="s">
        <v>19</v>
      </c>
      <c r="E25" s="18" t="s">
        <v>19</v>
      </c>
      <c r="F25" s="19" t="s">
        <v>54</v>
      </c>
      <c r="G25" s="31"/>
      <c r="H25" s="21" t="s">
        <v>19</v>
      </c>
      <c r="I25" s="22" t="s">
        <v>54</v>
      </c>
      <c r="J25" s="31"/>
      <c r="K25" s="40"/>
      <c r="L25" s="41"/>
      <c r="M25" s="31"/>
      <c r="N25" s="40"/>
      <c r="O25" s="41"/>
      <c r="P25" s="35"/>
      <c r="Q25" s="21"/>
      <c r="R25" s="39"/>
    </row>
    <row r="26" spans="1:18" ht="25.5">
      <c r="A26" s="1"/>
      <c r="B26" s="2"/>
      <c r="C26" s="30"/>
      <c r="D26" s="18" t="s">
        <v>21</v>
      </c>
      <c r="E26" s="18" t="s">
        <v>21</v>
      </c>
      <c r="F26" s="19" t="s">
        <v>55</v>
      </c>
      <c r="G26" s="31"/>
      <c r="H26" s="21" t="s">
        <v>21</v>
      </c>
      <c r="I26" s="22" t="s">
        <v>55</v>
      </c>
      <c r="J26" s="42"/>
      <c r="K26" s="43"/>
      <c r="L26" s="44"/>
      <c r="M26" s="42"/>
      <c r="N26" s="43"/>
      <c r="O26" s="44"/>
      <c r="P26" s="35"/>
      <c r="Q26" s="21"/>
      <c r="R26" s="24"/>
    </row>
    <row r="27" spans="1:18" ht="25.5">
      <c r="A27" s="1"/>
      <c r="B27" s="2"/>
      <c r="C27" s="30"/>
      <c r="D27" s="18" t="s">
        <v>25</v>
      </c>
      <c r="E27" s="18" t="s">
        <v>25</v>
      </c>
      <c r="F27" s="19" t="s">
        <v>56</v>
      </c>
      <c r="G27" s="31"/>
      <c r="H27" s="21" t="s">
        <v>25</v>
      </c>
      <c r="I27" s="22" t="s">
        <v>56</v>
      </c>
      <c r="J27" s="35"/>
      <c r="K27" s="21"/>
      <c r="L27" s="36"/>
      <c r="M27" s="31"/>
      <c r="N27" s="21"/>
      <c r="O27" s="36"/>
      <c r="P27" s="31"/>
      <c r="Q27" s="21"/>
      <c r="R27" s="24"/>
    </row>
    <row r="28" spans="1:18" ht="38.25">
      <c r="A28" s="1"/>
      <c r="B28" s="2"/>
      <c r="C28" s="30"/>
      <c r="D28" s="18" t="s">
        <v>30</v>
      </c>
      <c r="E28" s="18" t="s">
        <v>30</v>
      </c>
      <c r="F28" s="19" t="s">
        <v>57</v>
      </c>
      <c r="G28" s="31"/>
      <c r="H28" s="21" t="s">
        <v>30</v>
      </c>
      <c r="I28" s="22" t="s">
        <v>57</v>
      </c>
      <c r="J28" s="35"/>
      <c r="K28" s="21"/>
      <c r="L28" s="36"/>
      <c r="M28" s="31"/>
      <c r="N28" s="21"/>
      <c r="O28" s="36"/>
      <c r="P28" s="31"/>
      <c r="Q28" s="21"/>
      <c r="R28" s="24"/>
    </row>
    <row r="29" spans="1:18" ht="38.25">
      <c r="A29" s="1"/>
      <c r="B29" s="2"/>
      <c r="C29" s="30"/>
      <c r="D29" s="18" t="s">
        <v>33</v>
      </c>
      <c r="E29" s="18" t="s">
        <v>33</v>
      </c>
      <c r="F29" s="19" t="s">
        <v>58</v>
      </c>
      <c r="G29" s="31"/>
      <c r="H29" s="21" t="s">
        <v>33</v>
      </c>
      <c r="I29" s="22" t="s">
        <v>58</v>
      </c>
      <c r="J29" s="35"/>
      <c r="K29" s="21"/>
      <c r="L29" s="36"/>
      <c r="M29" s="31"/>
      <c r="N29" s="21"/>
      <c r="O29" s="36"/>
      <c r="P29" s="31"/>
      <c r="Q29" s="21"/>
      <c r="R29" s="24"/>
    </row>
    <row r="30" spans="1:18" ht="16.5">
      <c r="A30" s="1"/>
      <c r="B30" s="2"/>
      <c r="C30" s="30"/>
      <c r="D30" s="32"/>
      <c r="E30" s="33"/>
      <c r="F30" s="19"/>
      <c r="G30" s="31"/>
      <c r="H30" s="34"/>
      <c r="I30" s="45"/>
      <c r="J30" s="35"/>
      <c r="K30" s="34"/>
      <c r="L30" s="36"/>
      <c r="M30" s="31"/>
      <c r="N30" s="34"/>
      <c r="O30" s="36"/>
      <c r="P30" s="31"/>
      <c r="Q30" s="34"/>
      <c r="R30" s="24"/>
    </row>
    <row r="31" spans="1:18" ht="73.150000000000006" customHeight="1">
      <c r="A31" s="11" t="s">
        <v>59</v>
      </c>
      <c r="B31" s="12"/>
      <c r="C31" s="17">
        <v>4</v>
      </c>
      <c r="D31" s="37"/>
      <c r="E31" s="374" t="s">
        <v>60</v>
      </c>
      <c r="F31" s="375"/>
      <c r="G31" s="20">
        <v>4</v>
      </c>
      <c r="H31" s="376" t="s">
        <v>355</v>
      </c>
      <c r="I31" s="377"/>
      <c r="J31" s="20"/>
      <c r="K31" s="372"/>
      <c r="L31" s="372"/>
      <c r="M31" s="20">
        <v>2</v>
      </c>
      <c r="N31" s="372" t="s">
        <v>61</v>
      </c>
      <c r="O31" s="372"/>
      <c r="P31" s="20">
        <v>1</v>
      </c>
      <c r="Q31" s="372" t="s">
        <v>62</v>
      </c>
      <c r="R31" s="373"/>
    </row>
    <row r="32" spans="1:18" ht="38.25">
      <c r="A32" s="1"/>
      <c r="B32" s="2"/>
      <c r="C32" s="30"/>
      <c r="D32" s="18" t="s">
        <v>19</v>
      </c>
      <c r="E32" s="18" t="s">
        <v>19</v>
      </c>
      <c r="F32" s="19" t="s">
        <v>63</v>
      </c>
      <c r="G32" s="31"/>
      <c r="H32" s="21" t="s">
        <v>19</v>
      </c>
      <c r="I32" s="22" t="s">
        <v>63</v>
      </c>
      <c r="J32" s="105"/>
      <c r="K32" s="21"/>
      <c r="L32" s="50"/>
      <c r="M32" s="51"/>
      <c r="N32" s="21" t="s">
        <v>19</v>
      </c>
      <c r="O32" s="22" t="s">
        <v>63</v>
      </c>
      <c r="P32" s="51"/>
      <c r="Q32" s="21" t="s">
        <v>19</v>
      </c>
      <c r="R32" s="53" t="s">
        <v>65</v>
      </c>
    </row>
    <row r="33" spans="1:18" ht="38.25">
      <c r="A33" s="1"/>
      <c r="B33" s="2"/>
      <c r="C33" s="30"/>
      <c r="D33" s="18" t="s">
        <v>21</v>
      </c>
      <c r="E33" s="18" t="s">
        <v>21</v>
      </c>
      <c r="F33" s="19" t="s">
        <v>66</v>
      </c>
      <c r="G33" s="31"/>
      <c r="H33" s="21" t="s">
        <v>21</v>
      </c>
      <c r="I33" s="50" t="s">
        <v>67</v>
      </c>
      <c r="J33" s="105"/>
      <c r="K33" s="105"/>
      <c r="L33" s="54"/>
      <c r="M33" s="55"/>
      <c r="N33" s="21" t="s">
        <v>21</v>
      </c>
      <c r="O33" s="52" t="s">
        <v>64</v>
      </c>
      <c r="P33" s="51"/>
      <c r="Q33" s="21" t="s">
        <v>21</v>
      </c>
      <c r="R33" s="53" t="s">
        <v>69</v>
      </c>
    </row>
    <row r="34" spans="1:18" ht="38.25">
      <c r="A34" s="1"/>
      <c r="B34" s="2"/>
      <c r="C34" s="30"/>
      <c r="D34" s="18" t="s">
        <v>25</v>
      </c>
      <c r="E34" s="18" t="s">
        <v>25</v>
      </c>
      <c r="F34" s="19" t="s">
        <v>70</v>
      </c>
      <c r="G34" s="31"/>
      <c r="H34" s="21" t="s">
        <v>25</v>
      </c>
      <c r="I34" s="22" t="s">
        <v>71</v>
      </c>
      <c r="J34" s="105"/>
      <c r="K34" s="105"/>
      <c r="L34" s="106"/>
      <c r="M34" s="105"/>
      <c r="N34" s="21" t="s">
        <v>25</v>
      </c>
      <c r="O34" s="52" t="s">
        <v>68</v>
      </c>
      <c r="P34" s="105"/>
      <c r="Q34" s="21" t="s">
        <v>25</v>
      </c>
      <c r="R34" s="53" t="s">
        <v>74</v>
      </c>
    </row>
    <row r="35" spans="1:18" ht="38.25">
      <c r="A35" s="1"/>
      <c r="B35" s="2"/>
      <c r="C35" s="30"/>
      <c r="D35" s="18" t="s">
        <v>30</v>
      </c>
      <c r="E35" s="18" t="s">
        <v>30</v>
      </c>
      <c r="F35" s="19" t="s">
        <v>57</v>
      </c>
      <c r="G35" s="31"/>
      <c r="H35" s="21" t="s">
        <v>30</v>
      </c>
      <c r="I35" s="22" t="s">
        <v>57</v>
      </c>
      <c r="J35" s="105"/>
      <c r="K35" s="105"/>
      <c r="L35" s="106"/>
      <c r="M35" s="105"/>
      <c r="N35" s="21" t="s">
        <v>30</v>
      </c>
      <c r="O35" s="50" t="s">
        <v>73</v>
      </c>
      <c r="P35" s="105"/>
      <c r="Q35" s="21" t="s">
        <v>30</v>
      </c>
      <c r="R35" s="53" t="s">
        <v>77</v>
      </c>
    </row>
    <row r="36" spans="1:18" ht="38.25">
      <c r="A36" s="1"/>
      <c r="B36" s="2"/>
      <c r="C36" s="30"/>
      <c r="D36" s="18" t="s">
        <v>33</v>
      </c>
      <c r="E36" s="18" t="s">
        <v>33</v>
      </c>
      <c r="F36" s="19" t="s">
        <v>72</v>
      </c>
      <c r="G36" s="31"/>
      <c r="H36" s="21" t="s">
        <v>33</v>
      </c>
      <c r="I36" s="52" t="s">
        <v>75</v>
      </c>
      <c r="J36" s="105"/>
      <c r="K36" s="105"/>
      <c r="L36" s="106"/>
      <c r="M36" s="105"/>
      <c r="N36" s="21" t="s">
        <v>33</v>
      </c>
      <c r="O36" s="52" t="s">
        <v>76</v>
      </c>
      <c r="P36" s="105"/>
      <c r="Q36" s="21" t="s">
        <v>33</v>
      </c>
      <c r="R36" s="53" t="s">
        <v>87</v>
      </c>
    </row>
    <row r="37" spans="1:18" ht="25.5">
      <c r="A37" s="1"/>
      <c r="B37" s="2"/>
      <c r="C37" s="30"/>
      <c r="D37" s="32"/>
      <c r="E37" s="18"/>
      <c r="F37" s="19"/>
      <c r="G37" s="31"/>
      <c r="H37" s="21" t="s">
        <v>82</v>
      </c>
      <c r="I37" s="52" t="s">
        <v>78</v>
      </c>
      <c r="J37" s="51"/>
      <c r="K37" s="21"/>
      <c r="L37" s="52"/>
      <c r="M37" s="51"/>
      <c r="N37" s="56" t="s">
        <v>82</v>
      </c>
      <c r="O37" s="52" t="s">
        <v>79</v>
      </c>
      <c r="P37" s="51"/>
      <c r="Q37" s="56" t="s">
        <v>82</v>
      </c>
      <c r="R37" s="53" t="s">
        <v>90</v>
      </c>
    </row>
    <row r="38" spans="1:18" ht="25.5">
      <c r="A38" s="1"/>
      <c r="B38" s="2"/>
      <c r="C38" s="30"/>
      <c r="D38" s="32"/>
      <c r="E38" s="18"/>
      <c r="F38" s="19"/>
      <c r="G38" s="31"/>
      <c r="H38" s="21" t="s">
        <v>84</v>
      </c>
      <c r="I38" s="52" t="s">
        <v>88</v>
      </c>
      <c r="J38" s="51"/>
      <c r="K38" s="21"/>
      <c r="L38" s="52"/>
      <c r="M38" s="51"/>
      <c r="N38" s="56" t="s">
        <v>84</v>
      </c>
      <c r="O38" s="52" t="s">
        <v>80</v>
      </c>
      <c r="P38" s="51"/>
      <c r="Q38" s="56" t="s">
        <v>84</v>
      </c>
      <c r="R38" s="61" t="s">
        <v>93</v>
      </c>
    </row>
    <row r="39" spans="1:18" ht="25.5">
      <c r="A39" s="1"/>
      <c r="B39" s="2"/>
      <c r="C39" s="30"/>
      <c r="D39" s="32"/>
      <c r="E39" s="18"/>
      <c r="F39" s="19"/>
      <c r="G39" s="31"/>
      <c r="H39" s="21" t="s">
        <v>165</v>
      </c>
      <c r="I39" s="52" t="s">
        <v>91</v>
      </c>
      <c r="J39" s="51"/>
      <c r="K39" s="21"/>
      <c r="L39" s="106"/>
      <c r="M39" s="51"/>
      <c r="N39" s="58" t="s">
        <v>165</v>
      </c>
      <c r="O39" s="52" t="s">
        <v>81</v>
      </c>
      <c r="P39" s="51"/>
      <c r="Q39" s="58" t="s">
        <v>165</v>
      </c>
      <c r="R39" s="53" t="s">
        <v>95</v>
      </c>
    </row>
    <row r="40" spans="1:18" ht="25.5">
      <c r="A40" s="1"/>
      <c r="B40" s="2"/>
      <c r="C40" s="30"/>
      <c r="D40" s="32"/>
      <c r="E40" s="18"/>
      <c r="F40" s="19"/>
      <c r="G40" s="31"/>
      <c r="H40" s="21" t="s">
        <v>169</v>
      </c>
      <c r="I40" s="52" t="s">
        <v>442</v>
      </c>
      <c r="J40" s="51"/>
      <c r="K40" s="56"/>
      <c r="L40" s="52"/>
      <c r="M40" s="51"/>
      <c r="N40" s="58" t="s">
        <v>169</v>
      </c>
      <c r="O40" s="50" t="s">
        <v>83</v>
      </c>
      <c r="P40" s="254"/>
      <c r="R40" s="120"/>
    </row>
    <row r="41" spans="1:18" ht="25.5">
      <c r="A41" s="1"/>
      <c r="B41" s="2"/>
      <c r="C41" s="30"/>
      <c r="D41" s="32"/>
      <c r="E41" s="18"/>
      <c r="F41" s="19"/>
      <c r="G41" s="31"/>
      <c r="H41" s="21"/>
      <c r="I41" s="48"/>
      <c r="J41" s="51"/>
      <c r="K41" s="56"/>
      <c r="L41" s="52"/>
      <c r="M41" s="51"/>
      <c r="N41" s="21" t="s">
        <v>171</v>
      </c>
      <c r="O41" s="52" t="s">
        <v>85</v>
      </c>
      <c r="P41" s="57"/>
      <c r="Q41" s="47"/>
      <c r="R41" s="49"/>
    </row>
    <row r="42" spans="1:18" ht="25.5">
      <c r="A42" s="1"/>
      <c r="B42" s="2"/>
      <c r="C42" s="30"/>
      <c r="D42" s="32"/>
      <c r="E42" s="33"/>
      <c r="F42" s="19"/>
      <c r="G42" s="31"/>
      <c r="H42" s="34"/>
      <c r="I42" s="52"/>
      <c r="J42" s="57"/>
      <c r="K42" s="58"/>
      <c r="L42" s="59"/>
      <c r="M42" s="51"/>
      <c r="N42" s="21" t="s">
        <v>173</v>
      </c>
      <c r="O42" s="52" t="s">
        <v>86</v>
      </c>
      <c r="P42" s="255"/>
      <c r="R42" s="121"/>
    </row>
    <row r="43" spans="1:18" ht="25.5">
      <c r="A43" s="1"/>
      <c r="B43" s="2"/>
      <c r="C43" s="30"/>
      <c r="D43" s="32"/>
      <c r="E43" s="33"/>
      <c r="F43" s="19"/>
      <c r="G43" s="31"/>
      <c r="H43" s="34"/>
      <c r="I43" s="52"/>
      <c r="J43" s="57"/>
      <c r="K43" s="58"/>
      <c r="L43" s="59"/>
      <c r="M43" s="51"/>
      <c r="N43" s="21" t="s">
        <v>177</v>
      </c>
      <c r="O43" s="52" t="s">
        <v>89</v>
      </c>
      <c r="P43" s="51"/>
      <c r="Q43" s="58"/>
      <c r="R43" s="60"/>
    </row>
    <row r="44" spans="1:18" ht="25.5">
      <c r="A44" s="1"/>
      <c r="B44" s="2"/>
      <c r="C44" s="30"/>
      <c r="D44" s="32"/>
      <c r="E44" s="33"/>
      <c r="F44" s="19"/>
      <c r="G44" s="31"/>
      <c r="J44" s="57"/>
      <c r="K44" s="21"/>
      <c r="L44" s="52"/>
      <c r="M44" s="51"/>
      <c r="N44" s="21" t="s">
        <v>181</v>
      </c>
      <c r="O44" s="52" t="s">
        <v>92</v>
      </c>
      <c r="P44" s="51"/>
      <c r="R44" s="120"/>
    </row>
    <row r="45" spans="1:18" ht="25.5">
      <c r="A45" s="1"/>
      <c r="B45" s="2"/>
      <c r="C45" s="30"/>
      <c r="D45" s="32"/>
      <c r="E45" s="33"/>
      <c r="F45" s="19"/>
      <c r="G45" s="31"/>
      <c r="H45" s="47"/>
      <c r="I45" s="48"/>
      <c r="J45" s="57"/>
      <c r="K45" s="21"/>
      <c r="L45" s="52"/>
      <c r="M45" s="51"/>
      <c r="N45" s="21" t="s">
        <v>182</v>
      </c>
      <c r="O45" s="52" t="s">
        <v>94</v>
      </c>
      <c r="P45" s="51"/>
      <c r="Q45" s="47"/>
      <c r="R45" s="49"/>
    </row>
    <row r="46" spans="1:18">
      <c r="A46" s="1"/>
      <c r="B46" s="2"/>
      <c r="C46" s="30"/>
      <c r="D46" s="32"/>
      <c r="E46" s="33"/>
      <c r="F46" s="19"/>
      <c r="G46" s="31"/>
      <c r="J46" s="57"/>
      <c r="K46" s="21"/>
      <c r="L46" s="59"/>
      <c r="M46" s="51"/>
      <c r="N46" s="21" t="s">
        <v>356</v>
      </c>
      <c r="O46" s="108" t="s">
        <v>96</v>
      </c>
      <c r="P46" s="51"/>
      <c r="Q46" s="47"/>
      <c r="R46" s="49"/>
    </row>
    <row r="47" spans="1:18" ht="25.5">
      <c r="A47" s="1"/>
      <c r="B47" s="2"/>
      <c r="C47" s="30"/>
      <c r="D47" s="32"/>
      <c r="E47" s="33"/>
      <c r="F47" s="19"/>
      <c r="G47" s="31"/>
      <c r="H47" s="47"/>
      <c r="I47" s="48"/>
      <c r="J47" s="57"/>
      <c r="K47" s="21"/>
      <c r="L47" s="59"/>
      <c r="M47" s="51"/>
      <c r="N47" s="21" t="s">
        <v>360</v>
      </c>
      <c r="O47" s="52" t="s">
        <v>97</v>
      </c>
      <c r="P47" s="51"/>
      <c r="Q47" s="47"/>
      <c r="R47" s="49"/>
    </row>
    <row r="48" spans="1:18" ht="62.45" customHeight="1">
      <c r="A48" s="11" t="s">
        <v>59</v>
      </c>
      <c r="B48" s="12"/>
      <c r="C48" s="17">
        <v>5</v>
      </c>
      <c r="D48" s="37"/>
      <c r="E48" s="374" t="s">
        <v>98</v>
      </c>
      <c r="F48" s="375"/>
      <c r="G48" s="20">
        <v>5</v>
      </c>
      <c r="H48" s="376" t="s">
        <v>357</v>
      </c>
      <c r="I48" s="377"/>
      <c r="J48" s="20">
        <v>3</v>
      </c>
      <c r="K48" s="372" t="s">
        <v>358</v>
      </c>
      <c r="L48" s="372"/>
      <c r="M48" s="20">
        <v>3</v>
      </c>
      <c r="N48" s="389" t="s">
        <v>550</v>
      </c>
      <c r="O48" s="387"/>
      <c r="P48" s="20">
        <v>2</v>
      </c>
      <c r="Q48" s="372" t="s">
        <v>359</v>
      </c>
      <c r="R48" s="373"/>
    </row>
    <row r="49" spans="1:18" ht="25.5">
      <c r="A49" s="1"/>
      <c r="B49" s="2"/>
      <c r="C49" s="30"/>
      <c r="D49" s="18" t="s">
        <v>19</v>
      </c>
      <c r="E49" s="18" t="s">
        <v>19</v>
      </c>
      <c r="F49" s="19" t="s">
        <v>63</v>
      </c>
      <c r="G49" s="31"/>
      <c r="H49" s="21" t="s">
        <v>19</v>
      </c>
      <c r="I49" s="52" t="s">
        <v>20</v>
      </c>
      <c r="J49" s="51"/>
      <c r="K49" s="21" t="s">
        <v>19</v>
      </c>
      <c r="L49" s="52" t="s">
        <v>20</v>
      </c>
      <c r="M49" s="51"/>
      <c r="N49" s="21" t="s">
        <v>19</v>
      </c>
      <c r="O49" s="52" t="s">
        <v>20</v>
      </c>
      <c r="P49" s="51"/>
      <c r="Q49" s="21" t="s">
        <v>19</v>
      </c>
      <c r="R49" s="53" t="s">
        <v>100</v>
      </c>
    </row>
    <row r="50" spans="1:18" ht="38.25">
      <c r="A50" s="1"/>
      <c r="B50" s="2"/>
      <c r="C50" s="30"/>
      <c r="D50" s="18" t="s">
        <v>21</v>
      </c>
      <c r="E50" s="18" t="s">
        <v>21</v>
      </c>
      <c r="F50" s="19" t="s">
        <v>101</v>
      </c>
      <c r="G50" s="31"/>
      <c r="H50" s="21" t="s">
        <v>21</v>
      </c>
      <c r="I50" s="52" t="s">
        <v>102</v>
      </c>
      <c r="J50" s="51"/>
      <c r="K50" s="21" t="s">
        <v>21</v>
      </c>
      <c r="L50" s="52" t="s">
        <v>103</v>
      </c>
      <c r="M50" s="51"/>
      <c r="N50" s="21" t="s">
        <v>21</v>
      </c>
      <c r="O50" s="52" t="s">
        <v>99</v>
      </c>
      <c r="P50" s="51"/>
      <c r="Q50" s="21" t="s">
        <v>21</v>
      </c>
      <c r="R50" s="53" t="s">
        <v>104</v>
      </c>
    </row>
    <row r="51" spans="1:18" ht="31.15" customHeight="1">
      <c r="A51" s="1"/>
      <c r="B51" s="2"/>
      <c r="C51" s="30"/>
      <c r="D51" s="18" t="s">
        <v>25</v>
      </c>
      <c r="E51" s="18" t="s">
        <v>25</v>
      </c>
      <c r="F51" s="19" t="s">
        <v>105</v>
      </c>
      <c r="G51" s="31"/>
      <c r="H51" s="21" t="s">
        <v>25</v>
      </c>
      <c r="I51" s="52" t="s">
        <v>106</v>
      </c>
      <c r="J51" s="51"/>
      <c r="K51" s="21" t="s">
        <v>25</v>
      </c>
      <c r="L51" s="52" t="s">
        <v>107</v>
      </c>
      <c r="M51" s="51"/>
      <c r="N51" s="21" t="s">
        <v>25</v>
      </c>
      <c r="O51" s="52" t="s">
        <v>110</v>
      </c>
      <c r="P51" s="51"/>
      <c r="Q51" s="21" t="s">
        <v>25</v>
      </c>
      <c r="R51" s="53" t="s">
        <v>108</v>
      </c>
    </row>
    <row r="52" spans="1:18" ht="25.5">
      <c r="A52" s="1"/>
      <c r="B52" s="2"/>
      <c r="C52" s="30"/>
      <c r="D52" s="18"/>
      <c r="E52" s="18"/>
      <c r="F52" s="19"/>
      <c r="G52" s="31"/>
      <c r="H52" s="21" t="s">
        <v>30</v>
      </c>
      <c r="I52" s="50" t="s">
        <v>109</v>
      </c>
      <c r="J52" s="105"/>
      <c r="K52" s="21" t="s">
        <v>30</v>
      </c>
      <c r="L52" s="50" t="s">
        <v>109</v>
      </c>
      <c r="M52" s="105"/>
      <c r="N52" s="21" t="s">
        <v>30</v>
      </c>
      <c r="O52" s="52" t="s">
        <v>114</v>
      </c>
      <c r="P52" s="105"/>
      <c r="Q52" s="21" t="s">
        <v>30</v>
      </c>
      <c r="R52" s="62" t="s">
        <v>111</v>
      </c>
    </row>
    <row r="53" spans="1:18" ht="38.25">
      <c r="A53" s="1"/>
      <c r="B53" s="2"/>
      <c r="C53" s="30"/>
      <c r="D53" s="18"/>
      <c r="E53" s="18"/>
      <c r="F53" s="19"/>
      <c r="G53" s="31"/>
      <c r="H53" s="21" t="s">
        <v>33</v>
      </c>
      <c r="I53" s="52" t="s">
        <v>112</v>
      </c>
      <c r="J53" s="105"/>
      <c r="K53" s="21" t="s">
        <v>33</v>
      </c>
      <c r="L53" s="52" t="s">
        <v>113</v>
      </c>
      <c r="M53" s="105"/>
      <c r="N53" s="21" t="s">
        <v>33</v>
      </c>
      <c r="O53" s="52" t="s">
        <v>116</v>
      </c>
      <c r="P53" s="105"/>
      <c r="Q53" s="21" t="s">
        <v>33</v>
      </c>
      <c r="R53" s="53" t="s">
        <v>119</v>
      </c>
    </row>
    <row r="54" spans="1:18" ht="25.5">
      <c r="A54" s="1"/>
      <c r="B54" s="2"/>
      <c r="C54" s="30"/>
      <c r="D54" s="32"/>
      <c r="E54" s="18"/>
      <c r="F54" s="19"/>
      <c r="G54" s="31"/>
      <c r="H54" s="21" t="s">
        <v>82</v>
      </c>
      <c r="I54" s="52" t="s">
        <v>117</v>
      </c>
      <c r="J54" s="51"/>
      <c r="K54" s="21" t="s">
        <v>82</v>
      </c>
      <c r="L54" s="50" t="s">
        <v>115</v>
      </c>
      <c r="M54" s="51"/>
      <c r="N54" s="21" t="s">
        <v>82</v>
      </c>
      <c r="O54" s="52" t="s">
        <v>118</v>
      </c>
      <c r="P54" s="51"/>
      <c r="Q54" s="21" t="s">
        <v>82</v>
      </c>
      <c r="R54" s="53" t="s">
        <v>125</v>
      </c>
    </row>
    <row r="55" spans="1:18" ht="32.450000000000003" customHeight="1">
      <c r="A55" s="1"/>
      <c r="B55" s="2"/>
      <c r="C55" s="30"/>
      <c r="D55" s="32"/>
      <c r="E55" s="18"/>
      <c r="F55" s="19"/>
      <c r="G55" s="31"/>
      <c r="H55" s="21" t="s">
        <v>84</v>
      </c>
      <c r="I55" s="52" t="s">
        <v>120</v>
      </c>
      <c r="J55" s="51"/>
      <c r="K55" s="21" t="s">
        <v>84</v>
      </c>
      <c r="L55" s="50" t="s">
        <v>117</v>
      </c>
      <c r="M55" s="51"/>
      <c r="N55" s="21" t="s">
        <v>84</v>
      </c>
      <c r="O55" s="52" t="s">
        <v>124</v>
      </c>
      <c r="P55" s="51"/>
      <c r="Q55" s="21" t="s">
        <v>84</v>
      </c>
      <c r="R55" s="53" t="s">
        <v>132</v>
      </c>
    </row>
    <row r="56" spans="1:18" ht="28.9" customHeight="1">
      <c r="A56" s="1"/>
      <c r="B56" s="2"/>
      <c r="C56" s="30"/>
      <c r="D56" s="32"/>
      <c r="E56" s="18"/>
      <c r="F56" s="19"/>
      <c r="G56" s="31"/>
      <c r="H56" s="21"/>
      <c r="I56" s="52"/>
      <c r="J56" s="51"/>
      <c r="K56" s="21" t="s">
        <v>165</v>
      </c>
      <c r="L56" s="280" t="s">
        <v>589</v>
      </c>
      <c r="M56" s="51"/>
      <c r="N56" s="21"/>
      <c r="O56" s="52"/>
      <c r="P56" s="51"/>
      <c r="Q56" s="21"/>
      <c r="R56" s="53"/>
    </row>
    <row r="57" spans="1:18" ht="38.25">
      <c r="A57" s="1"/>
      <c r="B57" s="2"/>
      <c r="C57" s="30"/>
      <c r="D57" s="32"/>
      <c r="E57" s="18"/>
      <c r="F57" s="19"/>
      <c r="G57" s="31"/>
      <c r="H57" s="21" t="s">
        <v>165</v>
      </c>
      <c r="I57" s="52" t="s">
        <v>126</v>
      </c>
      <c r="J57" s="51"/>
      <c r="K57" s="21" t="s">
        <v>169</v>
      </c>
      <c r="L57" s="52" t="s">
        <v>121</v>
      </c>
      <c r="M57" s="51"/>
      <c r="N57" s="21" t="s">
        <v>165</v>
      </c>
      <c r="O57" s="52" t="s">
        <v>131</v>
      </c>
      <c r="P57" s="51"/>
      <c r="Q57" s="21" t="s">
        <v>165</v>
      </c>
      <c r="R57" s="53" t="s">
        <v>135</v>
      </c>
    </row>
    <row r="58" spans="1:18" ht="25.5">
      <c r="A58" s="1"/>
      <c r="B58" s="2"/>
      <c r="C58" s="30"/>
      <c r="D58" s="32"/>
      <c r="E58" s="18"/>
      <c r="F58" s="19"/>
      <c r="G58" s="31"/>
      <c r="H58" s="21" t="s">
        <v>169</v>
      </c>
      <c r="I58" s="52" t="s">
        <v>128</v>
      </c>
      <c r="J58" s="51"/>
      <c r="K58" s="56" t="s">
        <v>171</v>
      </c>
      <c r="L58" s="50" t="s">
        <v>122</v>
      </c>
      <c r="M58" s="51"/>
      <c r="N58" s="56" t="s">
        <v>169</v>
      </c>
      <c r="O58" s="52" t="s">
        <v>134</v>
      </c>
      <c r="P58" s="51"/>
      <c r="Q58" s="56" t="s">
        <v>169</v>
      </c>
      <c r="R58" s="53" t="s">
        <v>139</v>
      </c>
    </row>
    <row r="59" spans="1:18" ht="25.5">
      <c r="A59" s="1"/>
      <c r="B59" s="2"/>
      <c r="C59" s="30"/>
      <c r="D59" s="32"/>
      <c r="E59" s="18"/>
      <c r="F59" s="19"/>
      <c r="G59" s="31"/>
      <c r="H59" s="56" t="s">
        <v>171</v>
      </c>
      <c r="I59" s="52" t="s">
        <v>131</v>
      </c>
      <c r="J59" s="105"/>
      <c r="K59" s="21" t="s">
        <v>173</v>
      </c>
      <c r="L59" s="50" t="s">
        <v>123</v>
      </c>
      <c r="M59" s="105"/>
      <c r="N59" s="21" t="s">
        <v>171</v>
      </c>
      <c r="O59" s="50" t="s">
        <v>138</v>
      </c>
      <c r="P59" s="105"/>
      <c r="Q59" s="21"/>
      <c r="R59" s="107"/>
    </row>
    <row r="60" spans="1:18" ht="25.5">
      <c r="A60" s="1"/>
      <c r="B60" s="2"/>
      <c r="C60" s="30"/>
      <c r="D60" s="32"/>
      <c r="E60" s="18"/>
      <c r="F60" s="19"/>
      <c r="G60" s="31"/>
      <c r="H60" s="21" t="s">
        <v>173</v>
      </c>
      <c r="I60" s="52" t="s">
        <v>133</v>
      </c>
      <c r="J60" s="51"/>
      <c r="K60" s="21" t="s">
        <v>177</v>
      </c>
      <c r="L60" s="52" t="s">
        <v>127</v>
      </c>
      <c r="M60" s="51"/>
      <c r="N60" s="21" t="s">
        <v>173</v>
      </c>
      <c r="O60" s="52" t="s">
        <v>140</v>
      </c>
      <c r="P60" s="51"/>
      <c r="Q60" s="21"/>
      <c r="R60" s="49"/>
    </row>
    <row r="61" spans="1:18" ht="25.5">
      <c r="A61" s="1"/>
      <c r="B61" s="2"/>
      <c r="C61" s="30"/>
      <c r="D61" s="32"/>
      <c r="E61" s="18"/>
      <c r="F61" s="19"/>
      <c r="G61" s="31"/>
      <c r="H61" s="21" t="s">
        <v>177</v>
      </c>
      <c r="I61" s="52" t="s">
        <v>136</v>
      </c>
      <c r="J61" s="51"/>
      <c r="K61" s="56" t="s">
        <v>181</v>
      </c>
      <c r="L61" s="52" t="s">
        <v>129</v>
      </c>
      <c r="M61" s="51"/>
      <c r="N61" s="21">
        <v>12</v>
      </c>
      <c r="O61" s="52" t="s">
        <v>141</v>
      </c>
      <c r="P61" s="51"/>
      <c r="Q61" s="56"/>
      <c r="R61" s="53"/>
    </row>
    <row r="62" spans="1:18" ht="25.5">
      <c r="A62" s="1"/>
      <c r="B62" s="2"/>
      <c r="C62" s="30"/>
      <c r="D62" s="32"/>
      <c r="E62" s="18"/>
      <c r="F62" s="19"/>
      <c r="G62" s="31"/>
      <c r="H62" s="56"/>
      <c r="I62" s="48"/>
      <c r="J62" s="51"/>
      <c r="K62" s="56" t="s">
        <v>182</v>
      </c>
      <c r="L62" s="52" t="s">
        <v>126</v>
      </c>
      <c r="M62" s="51"/>
      <c r="N62" s="56"/>
      <c r="O62" s="52"/>
      <c r="P62" s="51"/>
      <c r="Q62" s="56"/>
      <c r="R62" s="53"/>
    </row>
    <row r="63" spans="1:18" ht="25.5">
      <c r="A63" s="1"/>
      <c r="B63" s="2"/>
      <c r="C63" s="30"/>
      <c r="D63" s="32"/>
      <c r="E63" s="18"/>
      <c r="F63" s="19"/>
      <c r="G63" s="31"/>
      <c r="H63" s="21"/>
      <c r="I63" s="22"/>
      <c r="J63" s="105"/>
      <c r="K63" s="56" t="s">
        <v>356</v>
      </c>
      <c r="L63" s="52" t="s">
        <v>590</v>
      </c>
      <c r="M63" s="105"/>
      <c r="N63" s="105"/>
      <c r="O63" s="106"/>
      <c r="P63" s="105"/>
      <c r="Q63" s="105"/>
      <c r="R63" s="107"/>
    </row>
    <row r="64" spans="1:18" ht="25.5">
      <c r="A64" s="1"/>
      <c r="B64" s="2"/>
      <c r="C64" s="30"/>
      <c r="D64" s="32"/>
      <c r="E64" s="18"/>
      <c r="F64" s="19"/>
      <c r="G64" s="31"/>
      <c r="H64" s="376"/>
      <c r="I64" s="377"/>
      <c r="J64" s="105"/>
      <c r="K64" s="21" t="s">
        <v>360</v>
      </c>
      <c r="L64" s="52" t="s">
        <v>131</v>
      </c>
      <c r="M64" s="105"/>
      <c r="N64" s="105"/>
      <c r="O64" s="106"/>
      <c r="P64" s="105"/>
      <c r="Q64" s="105"/>
      <c r="R64" s="107"/>
    </row>
    <row r="65" spans="1:18" ht="34.9" customHeight="1">
      <c r="A65" s="1"/>
      <c r="B65" s="2"/>
      <c r="C65" s="30"/>
      <c r="D65" s="32"/>
      <c r="E65" s="18"/>
      <c r="F65" s="19"/>
      <c r="G65" s="279"/>
      <c r="I65" s="253"/>
      <c r="J65" s="51"/>
      <c r="K65" s="21" t="s">
        <v>361</v>
      </c>
      <c r="L65" s="52" t="s">
        <v>587</v>
      </c>
      <c r="M65" s="51"/>
      <c r="O65" s="48"/>
      <c r="P65" s="51"/>
      <c r="Q65" s="252"/>
      <c r="R65" s="120"/>
    </row>
    <row r="66" spans="1:18" ht="25.5">
      <c r="A66" s="1"/>
      <c r="B66" s="2"/>
      <c r="C66" s="30"/>
      <c r="D66" s="32"/>
      <c r="E66" s="18"/>
      <c r="F66" s="19"/>
      <c r="G66" s="31"/>
      <c r="H66" s="47"/>
      <c r="I66" s="48"/>
      <c r="J66" s="51"/>
      <c r="K66" s="56" t="s">
        <v>376</v>
      </c>
      <c r="L66" s="52" t="s">
        <v>588</v>
      </c>
      <c r="M66" s="51"/>
      <c r="N66" s="47"/>
      <c r="O66" s="48"/>
      <c r="P66" s="51"/>
      <c r="Q66" s="252"/>
      <c r="R66" s="120"/>
    </row>
    <row r="67" spans="1:18" ht="38.25">
      <c r="A67" s="1"/>
      <c r="B67" s="2"/>
      <c r="C67" s="30"/>
      <c r="D67" s="32"/>
      <c r="E67" s="18"/>
      <c r="F67" s="19"/>
      <c r="G67" s="42"/>
      <c r="I67" s="48"/>
      <c r="J67" s="51"/>
      <c r="K67" s="56" t="s">
        <v>377</v>
      </c>
      <c r="L67" s="52" t="s">
        <v>137</v>
      </c>
      <c r="M67" s="51"/>
      <c r="N67" s="21"/>
      <c r="O67" s="106"/>
      <c r="P67" s="51"/>
      <c r="Q67" s="56"/>
      <c r="R67" s="53"/>
    </row>
    <row r="68" spans="1:18" ht="55.9" customHeight="1">
      <c r="A68" s="1"/>
      <c r="B68" s="2"/>
      <c r="C68" s="30"/>
      <c r="D68" s="32"/>
      <c r="E68" s="18"/>
      <c r="F68" s="19"/>
      <c r="G68" s="31">
        <v>6</v>
      </c>
      <c r="H68" s="376" t="s">
        <v>362</v>
      </c>
      <c r="I68" s="377"/>
      <c r="J68" s="105">
        <v>4</v>
      </c>
      <c r="K68" s="376" t="s">
        <v>363</v>
      </c>
      <c r="L68" s="377"/>
      <c r="M68" s="105">
        <v>4</v>
      </c>
      <c r="N68" s="376" t="s">
        <v>364</v>
      </c>
      <c r="O68" s="377"/>
      <c r="P68" s="138" t="s">
        <v>577</v>
      </c>
      <c r="Q68" s="376" t="s">
        <v>599</v>
      </c>
      <c r="R68" s="381"/>
    </row>
    <row r="69" spans="1:18" ht="38.25">
      <c r="A69" s="1"/>
      <c r="B69" s="2"/>
      <c r="C69" s="30"/>
      <c r="D69" s="32"/>
      <c r="E69" s="18"/>
      <c r="F69" s="19"/>
      <c r="G69" s="31"/>
      <c r="H69" s="36" t="s">
        <v>19</v>
      </c>
      <c r="I69" s="22" t="s">
        <v>185</v>
      </c>
      <c r="J69" s="109"/>
      <c r="K69" s="223" t="s">
        <v>19</v>
      </c>
      <c r="L69" s="345" t="s">
        <v>20</v>
      </c>
      <c r="M69" s="109"/>
      <c r="N69" s="21" t="s">
        <v>19</v>
      </c>
      <c r="O69" s="22" t="s">
        <v>185</v>
      </c>
      <c r="P69" s="109"/>
      <c r="Q69" s="235" t="s">
        <v>19</v>
      </c>
      <c r="R69" s="368" t="s">
        <v>168</v>
      </c>
    </row>
    <row r="70" spans="1:18" ht="25.5">
      <c r="A70" s="1"/>
      <c r="B70" s="2"/>
      <c r="C70" s="30"/>
      <c r="D70" s="32"/>
      <c r="E70" s="18"/>
      <c r="F70" s="19"/>
      <c r="G70" s="31"/>
      <c r="H70" s="36" t="s">
        <v>21</v>
      </c>
      <c r="I70" s="22" t="s">
        <v>142</v>
      </c>
      <c r="J70" s="109"/>
      <c r="K70" s="157" t="s">
        <v>21</v>
      </c>
      <c r="L70" s="224" t="s">
        <v>143</v>
      </c>
      <c r="M70" s="109"/>
      <c r="N70" s="21" t="s">
        <v>21</v>
      </c>
      <c r="O70" s="52" t="s">
        <v>144</v>
      </c>
      <c r="P70" s="109"/>
      <c r="Q70" s="157" t="s">
        <v>21</v>
      </c>
      <c r="R70" s="368" t="s">
        <v>164</v>
      </c>
    </row>
    <row r="71" spans="1:18" ht="38.25">
      <c r="A71" s="1"/>
      <c r="B71" s="2"/>
      <c r="C71" s="30"/>
      <c r="D71" s="32"/>
      <c r="E71" s="18"/>
      <c r="F71" s="19"/>
      <c r="G71" s="31"/>
      <c r="H71" s="36" t="s">
        <v>25</v>
      </c>
      <c r="I71" s="22" t="s">
        <v>146</v>
      </c>
      <c r="J71" s="109"/>
      <c r="K71" s="240" t="s">
        <v>25</v>
      </c>
      <c r="L71" s="345" t="s">
        <v>147</v>
      </c>
      <c r="M71" s="109"/>
      <c r="N71" s="56" t="s">
        <v>25</v>
      </c>
      <c r="O71" s="52" t="s">
        <v>148</v>
      </c>
      <c r="P71" s="109"/>
      <c r="Q71" s="157" t="s">
        <v>25</v>
      </c>
      <c r="R71" s="368" t="s">
        <v>517</v>
      </c>
    </row>
    <row r="72" spans="1:18" ht="39">
      <c r="A72" s="1"/>
      <c r="B72" s="2"/>
      <c r="C72" s="30"/>
      <c r="D72" s="32"/>
      <c r="E72" s="18"/>
      <c r="F72" s="19"/>
      <c r="G72" s="31"/>
      <c r="H72" s="36" t="s">
        <v>30</v>
      </c>
      <c r="I72" s="22" t="s">
        <v>150</v>
      </c>
      <c r="J72" s="109"/>
      <c r="K72" s="316" t="s">
        <v>30</v>
      </c>
      <c r="L72" s="323" t="s">
        <v>145</v>
      </c>
      <c r="M72" s="109"/>
      <c r="N72" s="56" t="s">
        <v>30</v>
      </c>
      <c r="O72" s="52" t="s">
        <v>151</v>
      </c>
      <c r="P72" s="109"/>
      <c r="Q72" s="157" t="s">
        <v>30</v>
      </c>
      <c r="R72" s="369" t="s">
        <v>518</v>
      </c>
    </row>
    <row r="73" spans="1:18" ht="39">
      <c r="A73" s="1"/>
      <c r="B73" s="2"/>
      <c r="C73" s="30"/>
      <c r="D73" s="32"/>
      <c r="E73" s="18"/>
      <c r="F73" s="19"/>
      <c r="G73" s="31"/>
      <c r="H73" s="36" t="s">
        <v>33</v>
      </c>
      <c r="I73" s="22" t="s">
        <v>153</v>
      </c>
      <c r="J73" s="109"/>
      <c r="K73" s="306" t="s">
        <v>33</v>
      </c>
      <c r="L73" s="293" t="s">
        <v>149</v>
      </c>
      <c r="M73" s="109"/>
      <c r="N73" s="56" t="s">
        <v>33</v>
      </c>
      <c r="O73" s="63" t="s">
        <v>154</v>
      </c>
      <c r="P73" s="109"/>
    </row>
    <row r="74" spans="1:18" ht="26.25">
      <c r="A74" s="1"/>
      <c r="B74" s="2"/>
      <c r="C74" s="30"/>
      <c r="D74" s="32"/>
      <c r="E74" s="18"/>
      <c r="F74" s="19"/>
      <c r="G74" s="31"/>
      <c r="H74" s="21" t="s">
        <v>82</v>
      </c>
      <c r="I74" s="22" t="s">
        <v>156</v>
      </c>
      <c r="J74" s="109"/>
      <c r="K74" s="309" t="s">
        <v>82</v>
      </c>
      <c r="L74" s="293" t="s">
        <v>152</v>
      </c>
      <c r="M74" s="109"/>
      <c r="N74" s="56" t="s">
        <v>82</v>
      </c>
      <c r="O74" s="63" t="s">
        <v>157</v>
      </c>
      <c r="P74" s="138" t="s">
        <v>578</v>
      </c>
      <c r="Q74" s="376" t="s">
        <v>576</v>
      </c>
      <c r="R74" s="381"/>
    </row>
    <row r="75" spans="1:18" ht="39">
      <c r="A75" s="1"/>
      <c r="B75" s="2"/>
      <c r="C75" s="30"/>
      <c r="D75" s="32"/>
      <c r="E75" s="18"/>
      <c r="F75" s="19"/>
      <c r="G75" s="31"/>
      <c r="H75" s="21" t="s">
        <v>84</v>
      </c>
      <c r="I75" s="52" t="s">
        <v>159</v>
      </c>
      <c r="J75" s="109"/>
      <c r="K75" s="309" t="s">
        <v>84</v>
      </c>
      <c r="L75" s="293" t="s">
        <v>155</v>
      </c>
      <c r="M75" s="109"/>
      <c r="N75" s="56" t="s">
        <v>84</v>
      </c>
      <c r="O75" s="52" t="s">
        <v>160</v>
      </c>
      <c r="P75" s="109"/>
      <c r="Q75" s="21">
        <v>1</v>
      </c>
      <c r="R75" s="53" t="s">
        <v>176</v>
      </c>
    </row>
    <row r="76" spans="1:18" ht="26.25">
      <c r="A76" s="1"/>
      <c r="B76" s="2"/>
      <c r="C76" s="30"/>
      <c r="D76" s="32"/>
      <c r="E76" s="18"/>
      <c r="F76" s="19"/>
      <c r="G76" s="31"/>
      <c r="H76" s="21" t="s">
        <v>165</v>
      </c>
      <c r="I76" s="52" t="s">
        <v>162</v>
      </c>
      <c r="J76" s="109"/>
      <c r="K76" s="306" t="s">
        <v>165</v>
      </c>
      <c r="L76" s="307" t="s">
        <v>158</v>
      </c>
      <c r="M76" s="109"/>
      <c r="N76" s="56" t="s">
        <v>165</v>
      </c>
      <c r="O76" s="50" t="s">
        <v>163</v>
      </c>
      <c r="P76" s="109"/>
      <c r="Q76" s="21">
        <v>2</v>
      </c>
      <c r="R76" s="62" t="s">
        <v>180</v>
      </c>
    </row>
    <row r="77" spans="1:18" ht="26.25">
      <c r="A77" s="1"/>
      <c r="B77" s="2"/>
      <c r="C77" s="30"/>
      <c r="D77" s="32"/>
      <c r="E77" s="18"/>
      <c r="F77" s="19"/>
      <c r="G77" s="31"/>
      <c r="H77" s="21" t="s">
        <v>169</v>
      </c>
      <c r="I77" s="52" t="s">
        <v>166</v>
      </c>
      <c r="J77" s="57"/>
      <c r="K77" s="306" t="s">
        <v>82</v>
      </c>
      <c r="L77" s="307" t="s">
        <v>161</v>
      </c>
      <c r="M77" s="51"/>
      <c r="N77" s="21" t="s">
        <v>169</v>
      </c>
      <c r="O77" s="50" t="s">
        <v>167</v>
      </c>
      <c r="P77" s="51"/>
      <c r="Q77" s="329">
        <v>3</v>
      </c>
      <c r="R77" s="53" t="s">
        <v>594</v>
      </c>
    </row>
    <row r="78" spans="1:18" ht="57.6" customHeight="1">
      <c r="A78" s="1"/>
      <c r="B78" s="2"/>
      <c r="C78" s="30"/>
      <c r="D78" s="32"/>
      <c r="E78" s="18"/>
      <c r="F78" s="19"/>
      <c r="G78" s="31"/>
      <c r="H78" s="21" t="s">
        <v>171</v>
      </c>
      <c r="I78" s="52" t="s">
        <v>174</v>
      </c>
      <c r="J78" s="51"/>
      <c r="K78" s="58"/>
      <c r="L78" s="59"/>
      <c r="M78" s="51"/>
      <c r="N78" s="56" t="s">
        <v>171</v>
      </c>
      <c r="O78" s="52" t="s">
        <v>161</v>
      </c>
      <c r="P78" s="371" t="s">
        <v>579</v>
      </c>
      <c r="Q78" s="376" t="s">
        <v>573</v>
      </c>
      <c r="R78" s="381"/>
    </row>
    <row r="79" spans="1:18" ht="25.5">
      <c r="A79" s="1"/>
      <c r="B79" s="2"/>
      <c r="C79" s="30"/>
      <c r="D79" s="32"/>
      <c r="E79" s="18"/>
      <c r="F79" s="19"/>
      <c r="G79" s="31"/>
      <c r="H79" s="21" t="s">
        <v>173</v>
      </c>
      <c r="I79" s="63" t="s">
        <v>178</v>
      </c>
      <c r="J79" s="64"/>
      <c r="K79" s="56"/>
      <c r="L79" s="52"/>
      <c r="M79" s="64"/>
      <c r="N79" s="21" t="s">
        <v>173</v>
      </c>
      <c r="O79" s="52" t="s">
        <v>170</v>
      </c>
      <c r="P79" s="64"/>
      <c r="Q79" s="21" t="s">
        <v>19</v>
      </c>
      <c r="R79" s="283" t="s">
        <v>565</v>
      </c>
    </row>
    <row r="80" spans="1:18" ht="25.5">
      <c r="A80" s="1"/>
      <c r="B80" s="2"/>
      <c r="C80" s="30"/>
      <c r="D80" s="32"/>
      <c r="E80" s="18"/>
      <c r="F80" s="19"/>
      <c r="G80" s="31"/>
      <c r="H80" s="21"/>
      <c r="I80" s="48"/>
      <c r="J80" s="57"/>
      <c r="K80" s="56"/>
      <c r="L80" s="59"/>
      <c r="M80" s="51"/>
      <c r="N80" s="21" t="s">
        <v>177</v>
      </c>
      <c r="O80" s="52" t="s">
        <v>175</v>
      </c>
      <c r="P80" s="51"/>
      <c r="Q80" s="223" t="s">
        <v>21</v>
      </c>
      <c r="R80" s="53" t="s">
        <v>568</v>
      </c>
    </row>
    <row r="81" spans="1:18" ht="38.25">
      <c r="A81" s="1"/>
      <c r="B81" s="2"/>
      <c r="C81" s="30"/>
      <c r="D81" s="32"/>
      <c r="E81" s="18"/>
      <c r="F81" s="19"/>
      <c r="G81" s="31"/>
      <c r="H81" s="21"/>
      <c r="J81" s="57"/>
      <c r="K81" s="56"/>
      <c r="L81" s="59"/>
      <c r="M81" s="51"/>
      <c r="N81" s="21" t="s">
        <v>181</v>
      </c>
      <c r="O81" s="59" t="s">
        <v>172</v>
      </c>
      <c r="P81" s="51"/>
      <c r="Q81" s="159" t="s">
        <v>25</v>
      </c>
      <c r="R81" s="53" t="s">
        <v>566</v>
      </c>
    </row>
    <row r="82" spans="1:18" ht="34.9" customHeight="1">
      <c r="A82" s="1"/>
      <c r="B82" s="2"/>
      <c r="C82" s="30"/>
      <c r="D82" s="32"/>
      <c r="E82" s="18"/>
      <c r="F82" s="19"/>
      <c r="G82" s="31"/>
      <c r="H82" s="105"/>
      <c r="I82" s="106"/>
      <c r="J82" s="51"/>
      <c r="K82" s="56"/>
      <c r="L82" s="59"/>
      <c r="M82" s="51"/>
      <c r="N82" s="235" t="s">
        <v>182</v>
      </c>
      <c r="O82" s="52" t="s">
        <v>179</v>
      </c>
      <c r="P82" s="138"/>
      <c r="Q82" s="159" t="s">
        <v>30</v>
      </c>
      <c r="R82" s="53" t="s">
        <v>567</v>
      </c>
    </row>
    <row r="83" spans="1:18" ht="25.5">
      <c r="A83" s="1"/>
      <c r="B83" s="2"/>
      <c r="C83" s="30"/>
      <c r="D83" s="32"/>
      <c r="E83" s="18"/>
      <c r="F83" s="19"/>
      <c r="G83" s="31"/>
      <c r="H83" s="105"/>
      <c r="I83" s="106"/>
      <c r="J83" s="51"/>
      <c r="K83" s="56"/>
      <c r="L83" s="59"/>
      <c r="M83" s="51"/>
      <c r="O83" s="48"/>
      <c r="P83" s="51"/>
      <c r="Q83" s="157" t="s">
        <v>33</v>
      </c>
      <c r="R83" s="53" t="s">
        <v>569</v>
      </c>
    </row>
    <row r="84" spans="1:18" ht="25.5">
      <c r="A84" s="1"/>
      <c r="B84" s="2"/>
      <c r="C84" s="30"/>
      <c r="D84" s="32"/>
      <c r="E84" s="18"/>
      <c r="F84" s="19"/>
      <c r="G84" s="31"/>
      <c r="H84" s="105"/>
      <c r="I84" s="106"/>
      <c r="J84" s="51"/>
      <c r="K84" s="56"/>
      <c r="L84" s="59"/>
      <c r="M84" s="51"/>
      <c r="N84" s="105"/>
      <c r="O84" s="106"/>
      <c r="P84" s="51"/>
      <c r="Q84" s="157" t="s">
        <v>82</v>
      </c>
      <c r="R84" s="53" t="s">
        <v>570</v>
      </c>
    </row>
    <row r="85" spans="1:18" ht="25.5">
      <c r="A85" s="1"/>
      <c r="B85" s="2"/>
      <c r="C85" s="30"/>
      <c r="D85" s="32"/>
      <c r="E85" s="18"/>
      <c r="F85" s="19"/>
      <c r="G85" s="31"/>
      <c r="H85" s="105"/>
      <c r="I85" s="106"/>
      <c r="J85" s="51"/>
      <c r="K85" s="56"/>
      <c r="L85" s="59"/>
      <c r="M85" s="51"/>
      <c r="N85" s="105"/>
      <c r="O85" s="106"/>
      <c r="P85" s="328"/>
      <c r="Q85" s="159" t="s">
        <v>84</v>
      </c>
      <c r="R85" s="53" t="s">
        <v>571</v>
      </c>
    </row>
    <row r="86" spans="1:18" ht="72.599999999999994" customHeight="1">
      <c r="A86" s="11" t="s">
        <v>59</v>
      </c>
      <c r="B86" s="12"/>
      <c r="C86" s="17">
        <v>6</v>
      </c>
      <c r="D86" s="37"/>
      <c r="E86" s="374" t="s">
        <v>183</v>
      </c>
      <c r="F86" s="375"/>
      <c r="G86" s="20">
        <v>7</v>
      </c>
      <c r="H86" s="376" t="s">
        <v>595</v>
      </c>
      <c r="I86" s="380"/>
      <c r="J86" s="20">
        <v>5</v>
      </c>
      <c r="K86" s="376" t="s">
        <v>371</v>
      </c>
      <c r="L86" s="377"/>
      <c r="M86" s="20">
        <v>5</v>
      </c>
      <c r="N86" s="387" t="s">
        <v>597</v>
      </c>
      <c r="O86" s="388"/>
      <c r="P86" s="20">
        <v>4</v>
      </c>
      <c r="Q86" s="376" t="s">
        <v>184</v>
      </c>
      <c r="R86" s="381"/>
    </row>
    <row r="87" spans="1:18">
      <c r="A87" s="1"/>
      <c r="B87" s="2"/>
      <c r="C87" s="30"/>
      <c r="D87" s="32"/>
      <c r="E87" s="18" t="s">
        <v>19</v>
      </c>
      <c r="F87" s="111"/>
      <c r="G87" s="57"/>
      <c r="H87" s="372"/>
      <c r="I87" s="380"/>
      <c r="J87" s="64"/>
      <c r="K87" s="65"/>
      <c r="L87" s="66"/>
      <c r="M87" s="64"/>
      <c r="N87" s="65"/>
      <c r="O87" s="66"/>
      <c r="P87" s="64"/>
      <c r="Q87" s="65"/>
      <c r="R87" s="67"/>
    </row>
    <row r="88" spans="1:18" ht="25.5">
      <c r="A88" s="1"/>
      <c r="B88" s="2"/>
      <c r="C88" s="30"/>
      <c r="D88" s="18" t="s">
        <v>19</v>
      </c>
      <c r="E88" s="18" t="s">
        <v>21</v>
      </c>
      <c r="F88" s="19" t="s">
        <v>20</v>
      </c>
      <c r="G88" s="55"/>
      <c r="H88" s="21" t="s">
        <v>19</v>
      </c>
      <c r="I88" s="68" t="s">
        <v>185</v>
      </c>
      <c r="J88" s="51"/>
      <c r="K88" s="21" t="s">
        <v>19</v>
      </c>
      <c r="L88" s="68" t="s">
        <v>185</v>
      </c>
      <c r="M88" s="51"/>
      <c r="N88" s="21" t="s">
        <v>19</v>
      </c>
      <c r="O88" s="52" t="s">
        <v>185</v>
      </c>
      <c r="P88" s="51"/>
      <c r="Q88" s="21" t="s">
        <v>19</v>
      </c>
      <c r="R88" s="53" t="s">
        <v>186</v>
      </c>
    </row>
    <row r="89" spans="1:18" ht="38.25">
      <c r="A89" s="1"/>
      <c r="B89" s="2"/>
      <c r="C89" s="30"/>
      <c r="D89" s="18" t="s">
        <v>21</v>
      </c>
      <c r="E89" s="18" t="s">
        <v>25</v>
      </c>
      <c r="F89" s="19" t="s">
        <v>187</v>
      </c>
      <c r="G89" s="57"/>
      <c r="H89" s="21" t="s">
        <v>21</v>
      </c>
      <c r="I89" s="68" t="s">
        <v>188</v>
      </c>
      <c r="J89" s="51"/>
      <c r="K89" s="21" t="s">
        <v>21</v>
      </c>
      <c r="L89" s="52" t="s">
        <v>275</v>
      </c>
      <c r="M89" s="51"/>
      <c r="N89" s="21" t="s">
        <v>21</v>
      </c>
      <c r="O89" s="52" t="s">
        <v>189</v>
      </c>
      <c r="P89" s="51"/>
      <c r="Q89" s="21" t="s">
        <v>21</v>
      </c>
      <c r="R89" s="53" t="s">
        <v>190</v>
      </c>
    </row>
    <row r="90" spans="1:18" ht="63.75">
      <c r="A90" s="1"/>
      <c r="B90" s="2"/>
      <c r="C90" s="30"/>
      <c r="D90" s="69" t="s">
        <v>25</v>
      </c>
      <c r="E90" s="18" t="s">
        <v>30</v>
      </c>
      <c r="F90" s="19" t="s">
        <v>191</v>
      </c>
      <c r="G90" s="57"/>
      <c r="H90" s="56" t="s">
        <v>25</v>
      </c>
      <c r="I90" s="52" t="s">
        <v>192</v>
      </c>
      <c r="J90" s="51"/>
      <c r="K90" s="56" t="s">
        <v>25</v>
      </c>
      <c r="L90" s="52" t="s">
        <v>278</v>
      </c>
      <c r="M90" s="51"/>
      <c r="N90" s="56" t="s">
        <v>25</v>
      </c>
      <c r="O90" s="68" t="s">
        <v>193</v>
      </c>
      <c r="P90" s="51"/>
      <c r="Q90" s="56" t="s">
        <v>25</v>
      </c>
      <c r="R90" s="53" t="s">
        <v>202</v>
      </c>
    </row>
    <row r="91" spans="1:18" ht="38.25">
      <c r="A91" s="1"/>
      <c r="B91" s="2"/>
      <c r="C91" s="30"/>
      <c r="D91" s="18" t="s">
        <v>30</v>
      </c>
      <c r="E91" s="18" t="s">
        <v>33</v>
      </c>
      <c r="F91" s="19" t="s">
        <v>57</v>
      </c>
      <c r="G91" s="57"/>
      <c r="H91" s="21" t="s">
        <v>30</v>
      </c>
      <c r="I91" s="68" t="s">
        <v>194</v>
      </c>
      <c r="J91" s="51"/>
      <c r="K91" s="21" t="s">
        <v>30</v>
      </c>
      <c r="L91" s="52" t="s">
        <v>280</v>
      </c>
      <c r="M91" s="51"/>
      <c r="N91" s="21" t="s">
        <v>30</v>
      </c>
      <c r="O91" s="52" t="s">
        <v>195</v>
      </c>
      <c r="P91" s="51"/>
      <c r="Q91" s="21" t="s">
        <v>30</v>
      </c>
      <c r="R91" s="53" t="s">
        <v>205</v>
      </c>
    </row>
    <row r="92" spans="1:18" ht="38.25">
      <c r="A92" s="1"/>
      <c r="B92" s="2"/>
      <c r="C92" s="30"/>
      <c r="D92" s="18" t="s">
        <v>33</v>
      </c>
      <c r="E92" s="18"/>
      <c r="F92" s="19" t="s">
        <v>72</v>
      </c>
      <c r="G92" s="57"/>
      <c r="H92" s="21" t="s">
        <v>33</v>
      </c>
      <c r="I92" s="68" t="s">
        <v>196</v>
      </c>
      <c r="J92" s="51"/>
      <c r="K92" s="21" t="s">
        <v>33</v>
      </c>
      <c r="L92" s="52" t="s">
        <v>281</v>
      </c>
      <c r="M92" s="51"/>
      <c r="N92" s="21" t="s">
        <v>33</v>
      </c>
      <c r="O92" s="52" t="s">
        <v>197</v>
      </c>
      <c r="P92" s="51"/>
      <c r="Q92" s="21" t="s">
        <v>33</v>
      </c>
      <c r="R92" s="53" t="s">
        <v>210</v>
      </c>
    </row>
    <row r="93" spans="1:18" ht="38.25">
      <c r="A93" s="1"/>
      <c r="B93" s="2"/>
      <c r="C93" s="30"/>
      <c r="D93" s="32"/>
      <c r="E93" s="18"/>
      <c r="F93" s="19"/>
      <c r="G93" s="57"/>
      <c r="H93" s="21" t="s">
        <v>82</v>
      </c>
      <c r="I93" s="52" t="s">
        <v>372</v>
      </c>
      <c r="J93" s="51"/>
      <c r="K93" s="21" t="s">
        <v>82</v>
      </c>
      <c r="L93" s="52" t="s">
        <v>283</v>
      </c>
      <c r="M93" s="51"/>
      <c r="N93" s="56" t="s">
        <v>82</v>
      </c>
      <c r="O93" s="52" t="s">
        <v>198</v>
      </c>
      <c r="P93" s="51"/>
      <c r="Q93" s="21" t="s">
        <v>82</v>
      </c>
      <c r="R93" s="24" t="s">
        <v>205</v>
      </c>
    </row>
    <row r="94" spans="1:18" ht="25.5">
      <c r="A94" s="1"/>
      <c r="B94" s="2"/>
      <c r="C94" s="30"/>
      <c r="D94" s="32"/>
      <c r="E94" s="18"/>
      <c r="F94" s="19"/>
      <c r="G94" s="57"/>
      <c r="H94" s="21" t="s">
        <v>84</v>
      </c>
      <c r="I94" s="52" t="s">
        <v>373</v>
      </c>
      <c r="J94" s="105"/>
      <c r="K94" s="21" t="s">
        <v>84</v>
      </c>
      <c r="L94" s="52" t="s">
        <v>285</v>
      </c>
      <c r="M94" s="105"/>
      <c r="N94" s="21" t="s">
        <v>84</v>
      </c>
      <c r="O94" s="52" t="s">
        <v>204</v>
      </c>
      <c r="P94" s="105"/>
      <c r="Q94" s="21" t="s">
        <v>84</v>
      </c>
      <c r="R94" s="70" t="s">
        <v>215</v>
      </c>
    </row>
    <row r="95" spans="1:18" ht="25.5">
      <c r="A95" s="1"/>
      <c r="B95" s="2"/>
      <c r="C95" s="30"/>
      <c r="D95" s="32"/>
      <c r="E95" s="18"/>
      <c r="F95" s="19"/>
      <c r="G95" s="31"/>
      <c r="H95" s="21" t="s">
        <v>165</v>
      </c>
      <c r="I95" s="52" t="s">
        <v>208</v>
      </c>
      <c r="J95" s="105"/>
      <c r="K95" s="21" t="s">
        <v>165</v>
      </c>
      <c r="L95" s="52" t="s">
        <v>287</v>
      </c>
      <c r="M95" s="105"/>
      <c r="N95" s="21" t="s">
        <v>165</v>
      </c>
      <c r="O95" s="52" t="s">
        <v>206</v>
      </c>
      <c r="P95" s="105"/>
      <c r="Q95" s="21" t="s">
        <v>165</v>
      </c>
      <c r="R95" s="53" t="s">
        <v>218</v>
      </c>
    </row>
    <row r="96" spans="1:18" ht="38.25">
      <c r="A96" s="1"/>
      <c r="B96" s="2"/>
      <c r="C96" s="30"/>
      <c r="D96" s="32"/>
      <c r="E96" s="18"/>
      <c r="F96" s="19"/>
      <c r="G96" s="31"/>
      <c r="H96" s="21" t="s">
        <v>169</v>
      </c>
      <c r="I96" s="22" t="s">
        <v>211</v>
      </c>
      <c r="J96" s="105"/>
      <c r="K96" s="21" t="s">
        <v>169</v>
      </c>
      <c r="L96" s="52" t="s">
        <v>289</v>
      </c>
      <c r="M96" s="105"/>
      <c r="N96" s="21" t="s">
        <v>169</v>
      </c>
      <c r="O96" s="52" t="s">
        <v>207</v>
      </c>
      <c r="P96" s="105"/>
      <c r="Q96" s="21" t="s">
        <v>169</v>
      </c>
      <c r="R96" s="53" t="s">
        <v>229</v>
      </c>
    </row>
    <row r="97" spans="1:18" ht="38.25">
      <c r="A97" s="1"/>
      <c r="B97" s="2"/>
      <c r="C97" s="30"/>
      <c r="D97" s="32"/>
      <c r="E97" s="18"/>
      <c r="F97" s="19"/>
      <c r="G97" s="31"/>
      <c r="H97" s="21" t="s">
        <v>171</v>
      </c>
      <c r="I97" s="52" t="s">
        <v>374</v>
      </c>
      <c r="J97" s="105"/>
      <c r="K97" s="21" t="s">
        <v>171</v>
      </c>
      <c r="L97" s="52" t="s">
        <v>291</v>
      </c>
      <c r="M97" s="105"/>
      <c r="N97" s="21" t="s">
        <v>171</v>
      </c>
      <c r="O97" s="52" t="s">
        <v>209</v>
      </c>
      <c r="P97" s="105"/>
      <c r="Q97" s="21" t="s">
        <v>171</v>
      </c>
      <c r="R97" s="53" t="s">
        <v>235</v>
      </c>
    </row>
    <row r="98" spans="1:18" ht="38.25">
      <c r="A98" s="1"/>
      <c r="B98" s="2"/>
      <c r="C98" s="30"/>
      <c r="D98" s="32"/>
      <c r="E98" s="18"/>
      <c r="F98" s="19"/>
      <c r="G98" s="31"/>
      <c r="H98" s="21" t="s">
        <v>173</v>
      </c>
      <c r="I98" s="71" t="s">
        <v>216</v>
      </c>
      <c r="J98" s="105"/>
      <c r="K98" s="235" t="s">
        <v>173</v>
      </c>
      <c r="L98" s="52" t="s">
        <v>293</v>
      </c>
      <c r="M98" s="105"/>
      <c r="N98" s="21" t="s">
        <v>173</v>
      </c>
      <c r="O98" s="52" t="s">
        <v>212</v>
      </c>
      <c r="P98" s="105"/>
      <c r="Q98" s="21" t="s">
        <v>173</v>
      </c>
      <c r="R98" s="53" t="s">
        <v>240</v>
      </c>
    </row>
    <row r="99" spans="1:18" ht="38.25">
      <c r="A99" s="1"/>
      <c r="B99" s="2"/>
      <c r="C99" s="30"/>
      <c r="D99" s="32"/>
      <c r="E99" s="18"/>
      <c r="F99" s="19"/>
      <c r="G99" s="31"/>
      <c r="H99" s="21" t="s">
        <v>177</v>
      </c>
      <c r="I99" s="52" t="s">
        <v>219</v>
      </c>
      <c r="J99" s="105"/>
      <c r="K99" s="47"/>
      <c r="L99" s="48"/>
      <c r="M99" s="105"/>
      <c r="N99" s="21" t="s">
        <v>177</v>
      </c>
      <c r="O99" s="52" t="s">
        <v>213</v>
      </c>
      <c r="P99" s="105"/>
      <c r="Q99" s="21" t="s">
        <v>177</v>
      </c>
      <c r="R99" s="53" t="s">
        <v>246</v>
      </c>
    </row>
    <row r="100" spans="1:18" ht="25.5">
      <c r="A100" s="1"/>
      <c r="B100" s="2"/>
      <c r="C100" s="30"/>
      <c r="D100" s="32"/>
      <c r="E100" s="18"/>
      <c r="F100" s="19"/>
      <c r="G100" s="31"/>
      <c r="H100" s="21" t="s">
        <v>181</v>
      </c>
      <c r="I100" s="52" t="s">
        <v>221</v>
      </c>
      <c r="J100" s="105"/>
      <c r="K100" s="105"/>
      <c r="L100" s="106"/>
      <c r="M100" s="105"/>
      <c r="N100" s="21" t="s">
        <v>181</v>
      </c>
      <c r="O100" s="71" t="s">
        <v>214</v>
      </c>
      <c r="P100" s="105"/>
      <c r="Q100" s="21" t="s">
        <v>181</v>
      </c>
      <c r="R100" s="53" t="s">
        <v>252</v>
      </c>
    </row>
    <row r="101" spans="1:18" ht="25.5">
      <c r="A101" s="1"/>
      <c r="B101" s="2"/>
      <c r="C101" s="30"/>
      <c r="D101" s="32"/>
      <c r="E101" s="18"/>
      <c r="F101" s="19"/>
      <c r="G101" s="31"/>
      <c r="H101" s="21" t="s">
        <v>182</v>
      </c>
      <c r="I101" s="52" t="s">
        <v>227</v>
      </c>
      <c r="J101" s="105"/>
      <c r="K101" s="105"/>
      <c r="L101" s="106"/>
      <c r="M101" s="105"/>
      <c r="N101" s="21" t="s">
        <v>182</v>
      </c>
      <c r="O101" s="71" t="s">
        <v>217</v>
      </c>
      <c r="P101" s="105"/>
      <c r="Q101" s="21" t="s">
        <v>182</v>
      </c>
      <c r="R101" s="53" t="s">
        <v>257</v>
      </c>
    </row>
    <row r="102" spans="1:18" ht="25.5">
      <c r="A102" s="1"/>
      <c r="B102" s="2"/>
      <c r="C102" s="30"/>
      <c r="D102" s="32"/>
      <c r="E102" s="18"/>
      <c r="F102" s="19"/>
      <c r="G102" s="31"/>
      <c r="H102" s="21" t="s">
        <v>356</v>
      </c>
      <c r="I102" s="52" t="s">
        <v>230</v>
      </c>
      <c r="J102" s="105"/>
      <c r="K102" s="105"/>
      <c r="L102" s="106"/>
      <c r="M102" s="105"/>
      <c r="N102" s="21" t="s">
        <v>356</v>
      </c>
      <c r="O102" s="52" t="s">
        <v>220</v>
      </c>
      <c r="P102" s="105"/>
      <c r="Q102" s="21" t="s">
        <v>356</v>
      </c>
      <c r="R102" s="53" t="s">
        <v>263</v>
      </c>
    </row>
    <row r="103" spans="1:18" ht="25.5">
      <c r="A103" s="1"/>
      <c r="B103" s="2"/>
      <c r="C103" s="30"/>
      <c r="D103" s="32"/>
      <c r="E103" s="18"/>
      <c r="F103" s="19"/>
      <c r="G103" s="31"/>
      <c r="H103" s="56" t="s">
        <v>360</v>
      </c>
      <c r="I103" s="52" t="s">
        <v>232</v>
      </c>
      <c r="J103" s="105"/>
      <c r="K103" s="105"/>
      <c r="L103" s="106"/>
      <c r="M103" s="105"/>
      <c r="N103" s="56" t="s">
        <v>360</v>
      </c>
      <c r="O103" s="52" t="s">
        <v>222</v>
      </c>
      <c r="P103" s="105"/>
      <c r="Q103" s="56" t="s">
        <v>360</v>
      </c>
      <c r="R103" s="53" t="s">
        <v>266</v>
      </c>
    </row>
    <row r="104" spans="1:18" ht="25.5">
      <c r="A104" s="1"/>
      <c r="B104" s="2"/>
      <c r="C104" s="30"/>
      <c r="D104" s="32"/>
      <c r="E104" s="18"/>
      <c r="F104" s="19"/>
      <c r="G104" s="31"/>
      <c r="H104" s="21" t="s">
        <v>361</v>
      </c>
      <c r="I104" s="52" t="s">
        <v>233</v>
      </c>
      <c r="J104" s="105"/>
      <c r="K104" s="105"/>
      <c r="L104" s="106"/>
      <c r="M104" s="105"/>
      <c r="N104" s="21" t="s">
        <v>361</v>
      </c>
      <c r="O104" s="52" t="s">
        <v>223</v>
      </c>
      <c r="P104" s="105"/>
      <c r="Q104" s="21" t="s">
        <v>361</v>
      </c>
      <c r="R104" s="53" t="s">
        <v>267</v>
      </c>
    </row>
    <row r="105" spans="1:18" ht="25.5">
      <c r="A105" s="1"/>
      <c r="B105" s="2"/>
      <c r="C105" s="30"/>
      <c r="D105" s="32"/>
      <c r="E105" s="18"/>
      <c r="F105" s="19"/>
      <c r="G105" s="31"/>
      <c r="H105" s="21" t="s">
        <v>376</v>
      </c>
      <c r="I105" s="52" t="s">
        <v>230</v>
      </c>
      <c r="J105" s="105"/>
      <c r="K105" s="105"/>
      <c r="L105" s="106"/>
      <c r="M105" s="105"/>
      <c r="N105" s="21" t="s">
        <v>376</v>
      </c>
      <c r="O105" s="52" t="s">
        <v>224</v>
      </c>
      <c r="P105" s="105"/>
      <c r="Q105" s="21" t="s">
        <v>376</v>
      </c>
      <c r="R105" s="53" t="s">
        <v>269</v>
      </c>
    </row>
    <row r="106" spans="1:18" ht="25.5">
      <c r="A106" s="1"/>
      <c r="B106" s="2"/>
      <c r="C106" s="30"/>
      <c r="D106" s="32"/>
      <c r="E106" s="18"/>
      <c r="F106" s="19"/>
      <c r="G106" s="31"/>
      <c r="H106" s="21" t="s">
        <v>377</v>
      </c>
      <c r="I106" s="52" t="s">
        <v>237</v>
      </c>
      <c r="J106" s="105"/>
      <c r="K106" s="105"/>
      <c r="L106" s="106"/>
      <c r="M106" s="105"/>
      <c r="N106" s="21" t="s">
        <v>377</v>
      </c>
      <c r="O106" s="52" t="s">
        <v>225</v>
      </c>
      <c r="P106" s="105"/>
      <c r="Q106" s="21" t="s">
        <v>377</v>
      </c>
      <c r="R106" s="53" t="s">
        <v>276</v>
      </c>
    </row>
    <row r="107" spans="1:18" ht="25.5">
      <c r="A107" s="1"/>
      <c r="B107" s="2"/>
      <c r="C107" s="30"/>
      <c r="D107" s="32"/>
      <c r="E107" s="18"/>
      <c r="F107" s="19"/>
      <c r="G107" s="31"/>
      <c r="H107" s="56" t="s">
        <v>378</v>
      </c>
      <c r="I107" s="52" t="s">
        <v>238</v>
      </c>
      <c r="J107" s="105"/>
      <c r="K107" s="105"/>
      <c r="L107" s="106"/>
      <c r="M107" s="105"/>
      <c r="N107" s="56" t="s">
        <v>378</v>
      </c>
      <c r="O107" s="52" t="s">
        <v>226</v>
      </c>
      <c r="P107" s="105"/>
      <c r="Q107" s="56"/>
      <c r="R107" s="49"/>
    </row>
    <row r="108" spans="1:18" ht="25.5">
      <c r="A108" s="1"/>
      <c r="B108" s="2"/>
      <c r="C108" s="30"/>
      <c r="D108" s="32"/>
      <c r="E108" s="18"/>
      <c r="F108" s="19"/>
      <c r="G108" s="31"/>
      <c r="H108" s="21" t="s">
        <v>379</v>
      </c>
      <c r="I108" s="52" t="s">
        <v>241</v>
      </c>
      <c r="J108" s="51"/>
      <c r="K108" s="56"/>
      <c r="L108" s="52"/>
      <c r="M108" s="51"/>
      <c r="N108" s="21" t="s">
        <v>379</v>
      </c>
      <c r="O108" s="52" t="s">
        <v>228</v>
      </c>
      <c r="P108" s="51"/>
      <c r="Q108" s="21"/>
      <c r="R108" s="49"/>
    </row>
    <row r="109" spans="1:18" ht="25.5">
      <c r="A109" s="1"/>
      <c r="B109" s="2"/>
      <c r="C109" s="30"/>
      <c r="D109" s="32"/>
      <c r="E109" s="18"/>
      <c r="F109" s="19"/>
      <c r="G109" s="31"/>
      <c r="H109" s="21" t="s">
        <v>380</v>
      </c>
      <c r="I109" s="52" t="s">
        <v>243</v>
      </c>
      <c r="J109" s="51"/>
      <c r="K109" s="56"/>
      <c r="L109" s="52"/>
      <c r="M109" s="51"/>
      <c r="N109" s="21" t="s">
        <v>380</v>
      </c>
      <c r="O109" s="52" t="s">
        <v>231</v>
      </c>
      <c r="P109" s="51"/>
      <c r="Q109" s="21"/>
      <c r="R109" s="49"/>
    </row>
    <row r="110" spans="1:18" ht="25.5">
      <c r="A110" s="1"/>
      <c r="B110" s="2"/>
      <c r="C110" s="30"/>
      <c r="D110" s="32"/>
      <c r="E110" s="18"/>
      <c r="F110" s="19"/>
      <c r="G110" s="31"/>
      <c r="H110" s="56" t="s">
        <v>381</v>
      </c>
      <c r="I110" s="52" t="s">
        <v>244</v>
      </c>
      <c r="J110" s="51"/>
      <c r="K110" s="72"/>
      <c r="L110" s="52"/>
      <c r="M110" s="51"/>
      <c r="N110" s="56" t="s">
        <v>381</v>
      </c>
      <c r="O110" s="52" t="s">
        <v>234</v>
      </c>
      <c r="P110" s="51"/>
      <c r="Q110" s="47"/>
      <c r="R110" s="49"/>
    </row>
    <row r="111" spans="1:18" ht="25.5">
      <c r="A111" s="1"/>
      <c r="B111" s="2"/>
      <c r="C111" s="30"/>
      <c r="D111" s="32"/>
      <c r="E111" s="18"/>
      <c r="F111" s="19"/>
      <c r="G111" s="31"/>
      <c r="H111" s="21" t="s">
        <v>382</v>
      </c>
      <c r="I111" s="52" t="s">
        <v>247</v>
      </c>
      <c r="J111" s="105"/>
      <c r="K111" s="105"/>
      <c r="L111" s="106"/>
      <c r="M111" s="105"/>
      <c r="N111" s="21" t="s">
        <v>382</v>
      </c>
      <c r="O111" s="52" t="s">
        <v>236</v>
      </c>
      <c r="P111" s="105"/>
      <c r="Q111" s="47"/>
      <c r="R111" s="49"/>
    </row>
    <row r="112" spans="1:18" ht="25.5">
      <c r="A112" s="1"/>
      <c r="B112" s="2"/>
      <c r="C112" s="30"/>
      <c r="D112" s="32"/>
      <c r="E112" s="18"/>
      <c r="F112" s="19"/>
      <c r="G112" s="31"/>
      <c r="H112" s="21" t="s">
        <v>383</v>
      </c>
      <c r="I112" s="52" t="s">
        <v>250</v>
      </c>
      <c r="J112" s="105"/>
      <c r="K112" s="105"/>
      <c r="L112" s="106"/>
      <c r="M112" s="105"/>
      <c r="N112" s="21" t="s">
        <v>383</v>
      </c>
      <c r="O112" s="52" t="s">
        <v>239</v>
      </c>
      <c r="P112" s="105"/>
      <c r="Q112" s="47"/>
      <c r="R112" s="49"/>
    </row>
    <row r="113" spans="1:18" ht="25.5">
      <c r="A113" s="1"/>
      <c r="B113" s="2"/>
      <c r="C113" s="30"/>
      <c r="D113" s="32"/>
      <c r="E113" s="18"/>
      <c r="F113" s="19"/>
      <c r="G113" s="31"/>
      <c r="H113" s="56" t="s">
        <v>384</v>
      </c>
      <c r="I113" s="52" t="s">
        <v>253</v>
      </c>
      <c r="J113" s="105"/>
      <c r="K113" s="105"/>
      <c r="L113" s="106"/>
      <c r="M113" s="105"/>
      <c r="N113" s="56" t="s">
        <v>384</v>
      </c>
      <c r="O113" s="52" t="s">
        <v>242</v>
      </c>
      <c r="P113" s="105"/>
      <c r="Q113" s="47"/>
      <c r="R113" s="49"/>
    </row>
    <row r="114" spans="1:18" ht="38.25">
      <c r="A114" s="1"/>
      <c r="B114" s="2"/>
      <c r="C114" s="30"/>
      <c r="D114" s="32"/>
      <c r="E114" s="18"/>
      <c r="F114" s="19"/>
      <c r="G114" s="31"/>
      <c r="H114" s="21" t="s">
        <v>385</v>
      </c>
      <c r="I114" s="52" t="s">
        <v>255</v>
      </c>
      <c r="J114" s="105"/>
      <c r="K114" s="105"/>
      <c r="L114" s="106"/>
      <c r="M114" s="105"/>
      <c r="N114" s="21" t="s">
        <v>385</v>
      </c>
      <c r="O114" s="52" t="s">
        <v>245</v>
      </c>
      <c r="P114" s="105"/>
      <c r="Q114" s="47"/>
      <c r="R114" s="49"/>
    </row>
    <row r="115" spans="1:18" ht="38.25">
      <c r="A115" s="1"/>
      <c r="B115" s="2"/>
      <c r="C115" s="30"/>
      <c r="D115" s="32"/>
      <c r="E115" s="18"/>
      <c r="F115" s="19"/>
      <c r="G115" s="31"/>
      <c r="H115" s="21" t="s">
        <v>386</v>
      </c>
      <c r="I115" s="52" t="s">
        <v>258</v>
      </c>
      <c r="J115" s="105"/>
      <c r="K115" s="105"/>
      <c r="L115" s="106"/>
      <c r="M115" s="105"/>
      <c r="N115" s="21" t="s">
        <v>386</v>
      </c>
      <c r="O115" s="52" t="s">
        <v>248</v>
      </c>
      <c r="P115" s="105"/>
      <c r="Q115" s="47"/>
      <c r="R115" s="49"/>
    </row>
    <row r="116" spans="1:18" ht="25.5">
      <c r="A116" s="1"/>
      <c r="B116" s="2"/>
      <c r="C116" s="30"/>
      <c r="D116" s="32"/>
      <c r="E116" s="18"/>
      <c r="F116" s="19"/>
      <c r="G116" s="31"/>
      <c r="H116" s="21" t="s">
        <v>387</v>
      </c>
      <c r="I116" s="52" t="s">
        <v>260</v>
      </c>
      <c r="J116" s="105"/>
      <c r="K116" s="105"/>
      <c r="L116" s="106"/>
      <c r="M116" s="105"/>
      <c r="N116" s="21" t="s">
        <v>387</v>
      </c>
      <c r="O116" s="52" t="s">
        <v>249</v>
      </c>
      <c r="P116" s="105"/>
      <c r="Q116" s="47"/>
      <c r="R116" s="49"/>
    </row>
    <row r="117" spans="1:18" ht="25.5">
      <c r="A117" s="1"/>
      <c r="B117" s="2"/>
      <c r="C117" s="30"/>
      <c r="D117" s="32"/>
      <c r="E117" s="18"/>
      <c r="F117" s="19"/>
      <c r="G117" s="31"/>
      <c r="H117" s="21" t="s">
        <v>388</v>
      </c>
      <c r="I117" s="52" t="s">
        <v>261</v>
      </c>
      <c r="J117" s="105"/>
      <c r="K117" s="105"/>
      <c r="L117" s="106"/>
      <c r="M117" s="105"/>
      <c r="N117" s="21" t="s">
        <v>388</v>
      </c>
      <c r="O117" s="52" t="s">
        <v>251</v>
      </c>
      <c r="P117" s="105"/>
      <c r="Q117" s="47"/>
      <c r="R117" s="49"/>
    </row>
    <row r="118" spans="1:18" ht="25.5">
      <c r="A118" s="1"/>
      <c r="B118" s="2"/>
      <c r="C118" s="30"/>
      <c r="D118" s="32"/>
      <c r="E118" s="18"/>
      <c r="F118" s="19"/>
      <c r="G118" s="31"/>
      <c r="H118" s="21" t="s">
        <v>389</v>
      </c>
      <c r="I118" s="74" t="s">
        <v>20</v>
      </c>
      <c r="J118" s="51"/>
      <c r="K118" s="56"/>
      <c r="L118" s="52"/>
      <c r="M118" s="51"/>
      <c r="N118" s="21" t="s">
        <v>389</v>
      </c>
      <c r="O118" s="52" t="s">
        <v>254</v>
      </c>
      <c r="P118" s="51"/>
      <c r="Q118" s="47"/>
      <c r="R118" s="49"/>
    </row>
    <row r="119" spans="1:18" ht="25.5">
      <c r="A119" s="1"/>
      <c r="B119" s="2"/>
      <c r="C119" s="30"/>
      <c r="D119" s="32"/>
      <c r="E119" s="18"/>
      <c r="F119" s="19"/>
      <c r="G119" s="31"/>
      <c r="H119" s="21" t="s">
        <v>390</v>
      </c>
      <c r="I119" s="52" t="s">
        <v>266</v>
      </c>
      <c r="J119" s="51"/>
      <c r="K119" s="56"/>
      <c r="L119" s="52"/>
      <c r="M119" s="51"/>
      <c r="N119" s="21" t="s">
        <v>390</v>
      </c>
      <c r="O119" s="52" t="s">
        <v>256</v>
      </c>
      <c r="P119" s="51"/>
      <c r="Q119" s="47"/>
      <c r="R119" s="49"/>
    </row>
    <row r="120" spans="1:18" ht="25.5">
      <c r="A120" s="1"/>
      <c r="B120" s="2"/>
      <c r="C120" s="30"/>
      <c r="D120" s="32"/>
      <c r="E120" s="18"/>
      <c r="F120" s="19"/>
      <c r="G120" s="31"/>
      <c r="H120" s="56" t="s">
        <v>391</v>
      </c>
      <c r="I120" s="52" t="s">
        <v>267</v>
      </c>
      <c r="J120" s="51"/>
      <c r="K120" s="56"/>
      <c r="L120" s="52"/>
      <c r="M120" s="51"/>
      <c r="N120" s="56" t="s">
        <v>391</v>
      </c>
      <c r="O120" s="52" t="s">
        <v>503</v>
      </c>
      <c r="P120" s="51"/>
      <c r="Q120" s="47"/>
      <c r="R120" s="49"/>
    </row>
    <row r="121" spans="1:18">
      <c r="A121" s="1"/>
      <c r="B121" s="2"/>
      <c r="C121" s="30"/>
      <c r="D121" s="32"/>
      <c r="E121" s="18"/>
      <c r="F121" s="19"/>
      <c r="G121" s="31"/>
      <c r="H121" s="21" t="s">
        <v>392</v>
      </c>
      <c r="I121" s="52" t="s">
        <v>270</v>
      </c>
      <c r="J121" s="51"/>
      <c r="K121" s="56"/>
      <c r="L121" s="52"/>
      <c r="M121" s="51"/>
      <c r="N121" s="21" t="s">
        <v>392</v>
      </c>
      <c r="O121" s="232" t="s">
        <v>504</v>
      </c>
      <c r="P121" s="51"/>
      <c r="Q121" s="47"/>
      <c r="R121" s="49"/>
    </row>
    <row r="122" spans="1:18" ht="25.5">
      <c r="A122" s="1"/>
      <c r="B122" s="2"/>
      <c r="C122" s="30"/>
      <c r="D122" s="32"/>
      <c r="E122" s="18"/>
      <c r="F122" s="19"/>
      <c r="G122" s="31"/>
      <c r="H122" s="21" t="s">
        <v>393</v>
      </c>
      <c r="I122" s="75" t="s">
        <v>272</v>
      </c>
      <c r="J122" s="51"/>
      <c r="K122" s="72"/>
      <c r="L122" s="52"/>
      <c r="M122" s="51"/>
      <c r="N122" s="21" t="s">
        <v>393</v>
      </c>
      <c r="O122" s="52" t="s">
        <v>259</v>
      </c>
      <c r="P122" s="51"/>
      <c r="Q122" s="47"/>
      <c r="R122" s="49"/>
    </row>
    <row r="123" spans="1:18">
      <c r="A123" s="1"/>
      <c r="B123" s="2"/>
      <c r="C123" s="30"/>
      <c r="D123" s="32"/>
      <c r="E123" s="18"/>
      <c r="F123" s="19"/>
      <c r="G123" s="31"/>
      <c r="H123" s="21" t="s">
        <v>394</v>
      </c>
      <c r="I123" s="75" t="s">
        <v>273</v>
      </c>
      <c r="J123" s="51"/>
      <c r="K123" s="72"/>
      <c r="L123" s="52"/>
      <c r="M123" s="51"/>
      <c r="N123" s="21" t="s">
        <v>394</v>
      </c>
      <c r="O123" s="52" t="s">
        <v>262</v>
      </c>
      <c r="P123" s="51"/>
      <c r="Q123" s="47"/>
      <c r="R123" s="49"/>
    </row>
    <row r="124" spans="1:18" ht="25.5">
      <c r="A124" s="1"/>
      <c r="B124" s="2"/>
      <c r="C124" s="30"/>
      <c r="D124" s="32"/>
      <c r="E124" s="18"/>
      <c r="F124" s="19"/>
      <c r="G124" s="31"/>
      <c r="H124" s="56" t="s">
        <v>395</v>
      </c>
      <c r="I124" s="52" t="s">
        <v>375</v>
      </c>
      <c r="J124" s="51"/>
      <c r="K124" s="72"/>
      <c r="L124" s="52"/>
      <c r="M124" s="51"/>
      <c r="N124" s="56" t="s">
        <v>395</v>
      </c>
      <c r="O124" s="52" t="s">
        <v>264</v>
      </c>
      <c r="P124" s="51"/>
      <c r="Q124" s="47"/>
      <c r="R124" s="49"/>
    </row>
    <row r="125" spans="1:18">
      <c r="A125" s="1"/>
      <c r="B125" s="2"/>
      <c r="C125" s="30"/>
      <c r="D125" s="32"/>
      <c r="E125" s="18"/>
      <c r="F125" s="19"/>
      <c r="G125" s="31"/>
      <c r="H125" s="56" t="s">
        <v>396</v>
      </c>
      <c r="I125" s="52" t="s">
        <v>277</v>
      </c>
      <c r="J125" s="51"/>
      <c r="K125" s="72"/>
      <c r="L125" s="52"/>
      <c r="M125" s="51"/>
      <c r="N125" s="56" t="s">
        <v>396</v>
      </c>
      <c r="O125" s="73" t="s">
        <v>265</v>
      </c>
      <c r="P125" s="51"/>
      <c r="Q125" s="47"/>
      <c r="R125" s="49"/>
    </row>
    <row r="126" spans="1:18" ht="25.5">
      <c r="A126" s="1"/>
      <c r="B126" s="2"/>
      <c r="C126" s="30"/>
      <c r="D126" s="32"/>
      <c r="E126" s="18"/>
      <c r="F126" s="19"/>
      <c r="G126" s="31"/>
      <c r="H126" s="56" t="s">
        <v>397</v>
      </c>
      <c r="I126" s="52" t="s">
        <v>279</v>
      </c>
      <c r="J126" s="105"/>
      <c r="K126" s="105"/>
      <c r="L126" s="106"/>
      <c r="M126" s="105"/>
      <c r="N126" s="56" t="s">
        <v>397</v>
      </c>
      <c r="O126" s="52" t="s">
        <v>266</v>
      </c>
      <c r="P126" s="105"/>
      <c r="Q126" s="47"/>
      <c r="R126" s="49"/>
    </row>
    <row r="127" spans="1:18" ht="25.5">
      <c r="A127" s="1"/>
      <c r="B127" s="2"/>
      <c r="C127" s="30"/>
      <c r="D127" s="32"/>
      <c r="E127" s="18"/>
      <c r="F127" s="19"/>
      <c r="G127" s="31"/>
      <c r="H127" s="56" t="s">
        <v>398</v>
      </c>
      <c r="I127" s="52" t="s">
        <v>280</v>
      </c>
      <c r="J127" s="105"/>
      <c r="K127" s="105"/>
      <c r="L127" s="106"/>
      <c r="M127" s="105"/>
      <c r="N127" s="56" t="s">
        <v>398</v>
      </c>
      <c r="O127" s="52" t="s">
        <v>267</v>
      </c>
      <c r="P127" s="105"/>
      <c r="Q127" s="47"/>
      <c r="R127" s="49"/>
    </row>
    <row r="128" spans="1:18" ht="25.5">
      <c r="A128" s="1"/>
      <c r="B128" s="2"/>
      <c r="C128" s="30"/>
      <c r="D128" s="32"/>
      <c r="E128" s="18"/>
      <c r="F128" s="19"/>
      <c r="G128" s="31"/>
      <c r="H128" s="21" t="s">
        <v>399</v>
      </c>
      <c r="I128" s="52" t="s">
        <v>282</v>
      </c>
      <c r="J128" s="105"/>
      <c r="K128" s="105"/>
      <c r="L128" s="106"/>
      <c r="M128" s="105"/>
      <c r="N128" s="21" t="s">
        <v>399</v>
      </c>
      <c r="O128" s="52" t="s">
        <v>268</v>
      </c>
      <c r="P128" s="105"/>
      <c r="Q128" s="47"/>
      <c r="R128" s="49"/>
    </row>
    <row r="129" spans="1:18">
      <c r="A129" s="1"/>
      <c r="B129" s="2"/>
      <c r="C129" s="30"/>
      <c r="D129" s="32"/>
      <c r="E129" s="18"/>
      <c r="F129" s="19"/>
      <c r="G129" s="31"/>
      <c r="H129" s="21" t="s">
        <v>400</v>
      </c>
      <c r="I129" s="52" t="s">
        <v>284</v>
      </c>
      <c r="J129" s="105"/>
      <c r="K129" s="105"/>
      <c r="L129" s="106"/>
      <c r="M129" s="105"/>
      <c r="N129" s="21" t="s">
        <v>400</v>
      </c>
      <c r="O129" s="52" t="s">
        <v>271</v>
      </c>
      <c r="P129" s="105"/>
      <c r="Q129" s="47"/>
      <c r="R129" s="49"/>
    </row>
    <row r="130" spans="1:18">
      <c r="A130" s="1"/>
      <c r="B130" s="2"/>
      <c r="C130" s="30"/>
      <c r="D130" s="32"/>
      <c r="E130" s="18"/>
      <c r="F130" s="19"/>
      <c r="G130" s="31"/>
      <c r="H130" s="56" t="s">
        <v>401</v>
      </c>
      <c r="I130" s="52" t="s">
        <v>286</v>
      </c>
      <c r="J130" s="105"/>
      <c r="K130" s="105"/>
      <c r="L130" s="106"/>
      <c r="M130" s="105"/>
      <c r="N130" s="56"/>
      <c r="O130" s="48"/>
      <c r="P130" s="105"/>
      <c r="Q130" s="47"/>
      <c r="R130" s="49"/>
    </row>
    <row r="131" spans="1:18" ht="25.5">
      <c r="A131" s="1"/>
      <c r="B131" s="2"/>
      <c r="C131" s="30"/>
      <c r="D131" s="32"/>
      <c r="E131" s="18"/>
      <c r="F131" s="19"/>
      <c r="G131" s="31"/>
      <c r="H131" s="21" t="s">
        <v>402</v>
      </c>
      <c r="I131" s="52" t="s">
        <v>288</v>
      </c>
      <c r="J131" s="105"/>
      <c r="K131" s="105"/>
      <c r="L131" s="106"/>
      <c r="M131" s="105"/>
      <c r="N131" s="21"/>
      <c r="O131" s="48"/>
      <c r="P131" s="105"/>
      <c r="Q131" s="47"/>
      <c r="R131" s="49"/>
    </row>
    <row r="132" spans="1:18" ht="25.5">
      <c r="A132" s="1"/>
      <c r="B132" s="2"/>
      <c r="C132" s="30"/>
      <c r="D132" s="32"/>
      <c r="E132" s="18"/>
      <c r="F132" s="19"/>
      <c r="G132" s="31"/>
      <c r="H132" s="21" t="s">
        <v>403</v>
      </c>
      <c r="I132" s="52" t="s">
        <v>290</v>
      </c>
      <c r="J132" s="105"/>
      <c r="K132" s="105"/>
      <c r="L132" s="106"/>
      <c r="M132" s="105"/>
      <c r="N132" s="21"/>
      <c r="O132" s="48"/>
      <c r="P132" s="105"/>
      <c r="Q132" s="47"/>
      <c r="R132" s="49"/>
    </row>
    <row r="133" spans="1:18" ht="25.5">
      <c r="A133" s="1"/>
      <c r="B133" s="2"/>
      <c r="C133" s="30"/>
      <c r="D133" s="32"/>
      <c r="E133" s="18"/>
      <c r="F133" s="19"/>
      <c r="G133" s="31"/>
      <c r="H133" s="21" t="s">
        <v>404</v>
      </c>
      <c r="I133" s="52" t="s">
        <v>292</v>
      </c>
      <c r="J133" s="105"/>
      <c r="K133" s="105"/>
      <c r="L133" s="106"/>
      <c r="M133" s="105"/>
      <c r="N133" s="21"/>
      <c r="O133" s="48"/>
      <c r="P133" s="105"/>
      <c r="Q133" s="47"/>
      <c r="R133" s="49"/>
    </row>
    <row r="134" spans="1:18" ht="97.15" customHeight="1">
      <c r="A134" s="1" t="s">
        <v>294</v>
      </c>
      <c r="B134" s="2"/>
      <c r="C134" s="17">
        <v>7</v>
      </c>
      <c r="D134" s="37"/>
      <c r="E134" s="374" t="s">
        <v>295</v>
      </c>
      <c r="F134" s="374"/>
      <c r="G134" s="20">
        <v>8</v>
      </c>
      <c r="H134" s="376" t="s">
        <v>296</v>
      </c>
      <c r="I134" s="377"/>
      <c r="J134" s="23">
        <v>6</v>
      </c>
      <c r="K134" s="383" t="s">
        <v>297</v>
      </c>
      <c r="L134" s="384"/>
      <c r="M134" s="23">
        <v>6</v>
      </c>
      <c r="N134" s="376" t="s">
        <v>298</v>
      </c>
      <c r="O134" s="377"/>
      <c r="P134" s="23">
        <v>5</v>
      </c>
      <c r="Q134" s="385" t="s">
        <v>299</v>
      </c>
      <c r="R134" s="386"/>
    </row>
    <row r="135" spans="1:18" ht="38.25">
      <c r="A135" s="1"/>
      <c r="B135" s="2"/>
      <c r="C135" s="30"/>
      <c r="D135" s="32"/>
      <c r="E135" s="18" t="s">
        <v>19</v>
      </c>
      <c r="F135" s="76" t="s">
        <v>20</v>
      </c>
      <c r="G135" s="31"/>
      <c r="H135" s="77" t="s">
        <v>19</v>
      </c>
      <c r="I135" s="22" t="s">
        <v>20</v>
      </c>
      <c r="J135" s="78"/>
      <c r="K135" s="21" t="s">
        <v>19</v>
      </c>
      <c r="L135" s="22" t="s">
        <v>300</v>
      </c>
      <c r="M135" s="79"/>
      <c r="N135" s="21" t="s">
        <v>19</v>
      </c>
      <c r="O135" s="22" t="s">
        <v>301</v>
      </c>
      <c r="P135" s="79"/>
      <c r="Q135" s="21" t="s">
        <v>19</v>
      </c>
      <c r="R135" s="24" t="s">
        <v>302</v>
      </c>
    </row>
    <row r="136" spans="1:18" ht="38.25">
      <c r="A136" s="1"/>
      <c r="B136" s="2"/>
      <c r="C136" s="30"/>
      <c r="D136" s="32"/>
      <c r="E136" s="46"/>
      <c r="F136" s="76"/>
      <c r="G136" s="31"/>
      <c r="H136" s="77" t="s">
        <v>21</v>
      </c>
      <c r="I136" s="22" t="s">
        <v>303</v>
      </c>
      <c r="J136" s="78"/>
      <c r="K136" s="21" t="s">
        <v>21</v>
      </c>
      <c r="L136" s="22" t="s">
        <v>304</v>
      </c>
      <c r="M136" s="21"/>
      <c r="N136" s="36" t="s">
        <v>21</v>
      </c>
      <c r="O136" s="22" t="s">
        <v>305</v>
      </c>
      <c r="P136" s="21"/>
      <c r="Q136" s="36"/>
      <c r="R136" s="24"/>
    </row>
    <row r="137" spans="1:18" ht="38.25">
      <c r="A137" s="1"/>
      <c r="B137" s="2"/>
      <c r="C137" s="30"/>
      <c r="D137" s="32"/>
      <c r="E137" s="46"/>
      <c r="F137" s="76"/>
      <c r="G137" s="31"/>
      <c r="H137" s="77" t="s">
        <v>25</v>
      </c>
      <c r="I137" s="22" t="s">
        <v>306</v>
      </c>
      <c r="J137" s="78"/>
      <c r="K137" s="21" t="s">
        <v>25</v>
      </c>
      <c r="L137" s="22" t="s">
        <v>307</v>
      </c>
      <c r="M137" s="79"/>
      <c r="N137" s="21" t="s">
        <v>25</v>
      </c>
      <c r="O137" s="22" t="s">
        <v>308</v>
      </c>
      <c r="P137" s="80"/>
      <c r="Q137" s="79"/>
      <c r="R137" s="107"/>
    </row>
    <row r="138" spans="1:18" ht="38.25">
      <c r="A138" s="1"/>
      <c r="B138" s="2"/>
      <c r="C138" s="30"/>
      <c r="D138" s="32"/>
      <c r="E138" s="46"/>
      <c r="F138" s="76"/>
      <c r="G138" s="31"/>
      <c r="H138" s="81" t="s">
        <v>30</v>
      </c>
      <c r="I138" s="22" t="s">
        <v>309</v>
      </c>
      <c r="J138" s="78"/>
      <c r="K138" s="21" t="s">
        <v>30</v>
      </c>
      <c r="L138" s="22" t="s">
        <v>310</v>
      </c>
      <c r="M138" s="112"/>
      <c r="N138" s="36"/>
      <c r="O138" s="106"/>
      <c r="P138" s="113"/>
      <c r="Q138" s="36"/>
      <c r="R138" s="24"/>
    </row>
    <row r="139" spans="1:18" ht="51">
      <c r="A139" s="1"/>
      <c r="B139" s="2"/>
      <c r="C139" s="30"/>
      <c r="D139" s="32"/>
      <c r="E139" s="46"/>
      <c r="F139" s="76"/>
      <c r="G139" s="31"/>
      <c r="H139" s="82" t="s">
        <v>33</v>
      </c>
      <c r="I139" s="22" t="s">
        <v>311</v>
      </c>
      <c r="J139" s="83"/>
      <c r="K139" s="84" t="s">
        <v>33</v>
      </c>
      <c r="L139" s="38" t="s">
        <v>312</v>
      </c>
      <c r="M139" s="114"/>
      <c r="N139" s="114"/>
      <c r="O139" s="114"/>
      <c r="P139" s="115"/>
      <c r="Q139" s="114"/>
      <c r="R139" s="116"/>
    </row>
    <row r="140" spans="1:18">
      <c r="A140" s="1"/>
      <c r="B140" s="2"/>
      <c r="C140" s="30"/>
      <c r="D140" s="32"/>
      <c r="E140" s="46"/>
      <c r="F140" s="46"/>
      <c r="G140" s="85"/>
      <c r="H140" s="376"/>
      <c r="I140" s="377"/>
      <c r="J140" s="105"/>
      <c r="K140" s="105"/>
      <c r="L140" s="106"/>
      <c r="M140" s="105"/>
      <c r="N140" s="105"/>
      <c r="O140" s="106"/>
      <c r="P140" s="105"/>
      <c r="Q140" s="105"/>
      <c r="R140" s="107"/>
    </row>
    <row r="141" spans="1:18" ht="73.900000000000006" customHeight="1">
      <c r="A141" s="11" t="s">
        <v>313</v>
      </c>
      <c r="B141" s="12"/>
      <c r="C141" s="17">
        <v>8</v>
      </c>
      <c r="D141" s="37"/>
      <c r="E141" s="374" t="s">
        <v>314</v>
      </c>
      <c r="F141" s="375"/>
      <c r="G141" s="20">
        <v>9</v>
      </c>
      <c r="H141" s="376" t="s">
        <v>315</v>
      </c>
      <c r="I141" s="377"/>
      <c r="J141" s="20">
        <v>7</v>
      </c>
      <c r="K141" s="376" t="s">
        <v>316</v>
      </c>
      <c r="L141" s="376"/>
      <c r="M141" s="20"/>
      <c r="N141" s="376"/>
      <c r="O141" s="377"/>
      <c r="P141" s="20">
        <v>6</v>
      </c>
      <c r="Q141" s="372" t="s">
        <v>317</v>
      </c>
      <c r="R141" s="373"/>
    </row>
    <row r="142" spans="1:18" ht="33">
      <c r="A142" s="1"/>
      <c r="B142" s="2"/>
      <c r="C142" s="30"/>
      <c r="D142" s="32"/>
      <c r="E142" s="18" t="s">
        <v>19</v>
      </c>
      <c r="F142" s="19" t="s">
        <v>20</v>
      </c>
      <c r="G142" s="31"/>
      <c r="H142" s="77" t="s">
        <v>19</v>
      </c>
      <c r="I142" s="22" t="s">
        <v>20</v>
      </c>
      <c r="J142" s="35"/>
      <c r="K142" s="21" t="s">
        <v>19</v>
      </c>
      <c r="L142" s="38" t="s">
        <v>20</v>
      </c>
      <c r="M142" s="31"/>
      <c r="N142" s="21"/>
      <c r="O142" s="38"/>
      <c r="P142" s="31"/>
      <c r="Q142" s="21" t="s">
        <v>19</v>
      </c>
      <c r="R142" s="39" t="s">
        <v>318</v>
      </c>
    </row>
    <row r="143" spans="1:18" ht="102">
      <c r="A143" s="1"/>
      <c r="B143" s="2"/>
      <c r="C143" s="30"/>
      <c r="D143" s="32"/>
      <c r="E143" s="18" t="s">
        <v>21</v>
      </c>
      <c r="F143" s="19" t="s">
        <v>319</v>
      </c>
      <c r="G143" s="31"/>
      <c r="H143" s="77" t="s">
        <v>21</v>
      </c>
      <c r="I143" s="22" t="s">
        <v>320</v>
      </c>
      <c r="J143" s="35"/>
      <c r="K143" s="21" t="s">
        <v>21</v>
      </c>
      <c r="L143" s="22" t="s">
        <v>321</v>
      </c>
      <c r="M143" s="31"/>
      <c r="N143" s="21"/>
      <c r="O143" s="22"/>
      <c r="P143" s="31"/>
      <c r="Q143" s="21" t="s">
        <v>21</v>
      </c>
      <c r="R143" s="24" t="s">
        <v>322</v>
      </c>
    </row>
    <row r="144" spans="1:18" ht="114.75">
      <c r="A144" s="1"/>
      <c r="B144" s="2"/>
      <c r="C144" s="30"/>
      <c r="D144" s="32"/>
      <c r="E144" s="18" t="s">
        <v>25</v>
      </c>
      <c r="F144" s="19" t="s">
        <v>323</v>
      </c>
      <c r="G144" s="31"/>
      <c r="H144" s="77" t="s">
        <v>25</v>
      </c>
      <c r="I144" s="22" t="s">
        <v>324</v>
      </c>
      <c r="J144" s="35"/>
      <c r="K144" s="21" t="s">
        <v>25</v>
      </c>
      <c r="L144" s="22" t="s">
        <v>325</v>
      </c>
      <c r="M144" s="31"/>
      <c r="N144" s="21"/>
      <c r="O144" s="22"/>
      <c r="P144" s="31"/>
      <c r="Q144" s="21" t="s">
        <v>25</v>
      </c>
      <c r="R144" s="24" t="s">
        <v>326</v>
      </c>
    </row>
    <row r="145" spans="1:18" ht="114.75">
      <c r="A145" s="1"/>
      <c r="B145" s="2"/>
      <c r="C145" s="30"/>
      <c r="D145" s="32"/>
      <c r="E145" s="18" t="s">
        <v>30</v>
      </c>
      <c r="F145" s="19" t="s">
        <v>327</v>
      </c>
      <c r="G145" s="31"/>
      <c r="H145" s="81" t="s">
        <v>30</v>
      </c>
      <c r="I145" s="22" t="s">
        <v>328</v>
      </c>
      <c r="J145" s="35"/>
      <c r="K145" s="21" t="s">
        <v>30</v>
      </c>
      <c r="L145" s="22" t="s">
        <v>328</v>
      </c>
      <c r="M145" s="31"/>
      <c r="N145" s="21"/>
      <c r="O145" s="22"/>
      <c r="P145" s="31"/>
      <c r="Q145" s="21" t="s">
        <v>30</v>
      </c>
      <c r="R145" s="24" t="s">
        <v>329</v>
      </c>
    </row>
    <row r="146" spans="1:18" ht="38.25">
      <c r="A146" s="1"/>
      <c r="B146" s="2"/>
      <c r="C146" s="30"/>
      <c r="D146" s="32"/>
      <c r="E146" s="18" t="s">
        <v>33</v>
      </c>
      <c r="F146" s="19" t="s">
        <v>72</v>
      </c>
      <c r="G146" s="31"/>
      <c r="H146" s="81" t="s">
        <v>33</v>
      </c>
      <c r="I146" s="22" t="s">
        <v>72</v>
      </c>
      <c r="J146" s="35"/>
      <c r="K146" s="21" t="s">
        <v>33</v>
      </c>
      <c r="L146" s="22" t="s">
        <v>330</v>
      </c>
      <c r="M146" s="31"/>
      <c r="N146" s="21"/>
      <c r="O146" s="22"/>
      <c r="P146" s="31"/>
      <c r="Q146" s="21"/>
      <c r="R146" s="24"/>
    </row>
    <row r="147" spans="1:18">
      <c r="A147" s="1"/>
      <c r="B147" s="2"/>
      <c r="C147" s="30"/>
      <c r="D147" s="32"/>
      <c r="E147" s="33"/>
      <c r="F147" s="19"/>
      <c r="G147" s="31"/>
      <c r="H147" s="34"/>
      <c r="I147" s="22"/>
      <c r="J147" s="35"/>
      <c r="K147" s="34"/>
      <c r="L147" s="36"/>
      <c r="M147" s="31"/>
      <c r="N147" s="34"/>
      <c r="O147" s="36"/>
      <c r="P147" s="31"/>
      <c r="Q147" s="34"/>
      <c r="R147" s="24"/>
    </row>
    <row r="148" spans="1:18" ht="84.6" customHeight="1">
      <c r="A148" s="11" t="s">
        <v>331</v>
      </c>
      <c r="B148" s="12"/>
      <c r="C148" s="17">
        <v>9</v>
      </c>
      <c r="D148" s="37"/>
      <c r="E148" s="374" t="s">
        <v>332</v>
      </c>
      <c r="F148" s="375"/>
      <c r="G148" s="23">
        <v>10</v>
      </c>
      <c r="H148" s="372" t="s">
        <v>333</v>
      </c>
      <c r="I148" s="380"/>
      <c r="J148" s="23">
        <v>8</v>
      </c>
      <c r="K148" s="372" t="s">
        <v>334</v>
      </c>
      <c r="L148" s="372"/>
      <c r="M148" s="20"/>
      <c r="N148" s="376"/>
      <c r="O148" s="376"/>
      <c r="P148" s="20"/>
      <c r="Q148" s="376"/>
      <c r="R148" s="381"/>
    </row>
    <row r="149" spans="1:18" ht="38.25">
      <c r="A149" s="1"/>
      <c r="B149" s="2"/>
      <c r="C149" s="30"/>
      <c r="D149" s="32"/>
      <c r="E149" s="18" t="s">
        <v>19</v>
      </c>
      <c r="F149" s="19" t="s">
        <v>335</v>
      </c>
      <c r="G149" s="31"/>
      <c r="H149" s="21" t="s">
        <v>19</v>
      </c>
      <c r="I149" s="22" t="s">
        <v>335</v>
      </c>
      <c r="J149" s="35"/>
      <c r="K149" s="21" t="s">
        <v>19</v>
      </c>
      <c r="L149" s="86" t="s">
        <v>336</v>
      </c>
      <c r="M149" s="31"/>
      <c r="N149" s="21"/>
      <c r="O149" s="36"/>
      <c r="P149" s="31"/>
      <c r="Q149" s="21"/>
      <c r="R149" s="24"/>
    </row>
    <row r="150" spans="1:18" ht="25.5">
      <c r="A150" s="1"/>
      <c r="B150" s="2"/>
      <c r="C150" s="30"/>
      <c r="D150" s="32"/>
      <c r="E150" s="18" t="s">
        <v>21</v>
      </c>
      <c r="F150" s="19" t="s">
        <v>337</v>
      </c>
      <c r="G150" s="31"/>
      <c r="H150" s="21" t="s">
        <v>21</v>
      </c>
      <c r="I150" s="22" t="s">
        <v>337</v>
      </c>
      <c r="J150" s="35"/>
      <c r="K150" s="21" t="s">
        <v>21</v>
      </c>
      <c r="L150" s="22" t="s">
        <v>337</v>
      </c>
      <c r="M150" s="31"/>
      <c r="N150" s="21"/>
      <c r="O150" s="36"/>
      <c r="P150" s="31"/>
      <c r="Q150" s="21"/>
      <c r="R150" s="24"/>
    </row>
    <row r="151" spans="1:18" ht="38.25">
      <c r="A151" s="1"/>
      <c r="B151" s="2"/>
      <c r="C151" s="30"/>
      <c r="D151" s="32"/>
      <c r="E151" s="18" t="s">
        <v>25</v>
      </c>
      <c r="F151" s="19" t="s">
        <v>338</v>
      </c>
      <c r="G151" s="31"/>
      <c r="H151" s="21" t="s">
        <v>25</v>
      </c>
      <c r="I151" s="22" t="s">
        <v>338</v>
      </c>
      <c r="J151" s="35"/>
      <c r="K151" s="21" t="s">
        <v>25</v>
      </c>
      <c r="L151" s="22" t="s">
        <v>338</v>
      </c>
      <c r="M151" s="31"/>
      <c r="N151" s="21"/>
      <c r="O151" s="36"/>
      <c r="P151" s="31"/>
      <c r="Q151" s="21"/>
      <c r="R151" s="24"/>
    </row>
    <row r="152" spans="1:18" ht="38.25">
      <c r="A152" s="1"/>
      <c r="B152" s="2"/>
      <c r="C152" s="30"/>
      <c r="D152" s="32"/>
      <c r="E152" s="18" t="s">
        <v>30</v>
      </c>
      <c r="F152" s="19" t="s">
        <v>339</v>
      </c>
      <c r="G152" s="31"/>
      <c r="H152" s="21" t="s">
        <v>30</v>
      </c>
      <c r="I152" s="22" t="s">
        <v>339</v>
      </c>
      <c r="J152" s="35"/>
      <c r="K152" s="21" t="s">
        <v>30</v>
      </c>
      <c r="L152" s="22" t="s">
        <v>340</v>
      </c>
      <c r="M152" s="31"/>
      <c r="N152" s="21"/>
      <c r="O152" s="36"/>
      <c r="P152" s="31"/>
      <c r="Q152" s="21"/>
      <c r="R152" s="24"/>
    </row>
    <row r="153" spans="1:18">
      <c r="A153" s="1"/>
      <c r="B153" s="2"/>
      <c r="C153" s="30"/>
      <c r="D153" s="32"/>
      <c r="E153" s="18"/>
      <c r="F153" s="19"/>
      <c r="G153" s="31"/>
      <c r="H153" s="21"/>
      <c r="I153" s="22"/>
      <c r="J153" s="35"/>
      <c r="K153" s="21"/>
      <c r="L153" s="36"/>
      <c r="M153" s="31"/>
      <c r="N153" s="21"/>
      <c r="O153" s="36"/>
      <c r="P153" s="31"/>
      <c r="Q153" s="21"/>
      <c r="R153" s="24"/>
    </row>
    <row r="154" spans="1:18" ht="77.45" customHeight="1">
      <c r="A154" s="11" t="s">
        <v>341</v>
      </c>
      <c r="B154" s="12"/>
      <c r="C154" s="17">
        <v>10</v>
      </c>
      <c r="D154" s="37"/>
      <c r="E154" s="374" t="s">
        <v>342</v>
      </c>
      <c r="F154" s="375"/>
      <c r="G154" s="20">
        <v>11</v>
      </c>
      <c r="H154" s="376" t="s">
        <v>343</v>
      </c>
      <c r="I154" s="377"/>
      <c r="J154" s="20">
        <v>9</v>
      </c>
      <c r="K154" s="378" t="s">
        <v>344</v>
      </c>
      <c r="L154" s="382"/>
      <c r="M154" s="20">
        <v>7</v>
      </c>
      <c r="N154" s="378" t="s">
        <v>345</v>
      </c>
      <c r="O154" s="378"/>
      <c r="P154" s="20">
        <v>7</v>
      </c>
      <c r="Q154" s="378" t="s">
        <v>345</v>
      </c>
      <c r="R154" s="379"/>
    </row>
    <row r="155" spans="1:18" ht="25.5">
      <c r="A155" s="1"/>
      <c r="B155" s="2"/>
      <c r="C155" s="30"/>
      <c r="D155" s="32"/>
      <c r="E155" s="18" t="s">
        <v>19</v>
      </c>
      <c r="F155" s="19" t="s">
        <v>346</v>
      </c>
      <c r="G155" s="31"/>
      <c r="H155" s="21" t="s">
        <v>19</v>
      </c>
      <c r="I155" s="22" t="s">
        <v>346</v>
      </c>
      <c r="J155" s="31"/>
      <c r="K155" s="87" t="s">
        <v>19</v>
      </c>
      <c r="L155" s="86" t="s">
        <v>346</v>
      </c>
      <c r="M155" s="31"/>
      <c r="N155" s="87" t="s">
        <v>19</v>
      </c>
      <c r="O155" s="86" t="s">
        <v>346</v>
      </c>
      <c r="P155" s="31"/>
      <c r="Q155" s="87" t="s">
        <v>19</v>
      </c>
      <c r="R155" s="29" t="s">
        <v>346</v>
      </c>
    </row>
    <row r="156" spans="1:18" ht="25.5">
      <c r="A156" s="1"/>
      <c r="B156" s="2"/>
      <c r="C156" s="30"/>
      <c r="D156" s="32"/>
      <c r="E156" s="18" t="s">
        <v>21</v>
      </c>
      <c r="F156" s="19" t="s">
        <v>347</v>
      </c>
      <c r="G156" s="31"/>
      <c r="H156" s="21" t="s">
        <v>21</v>
      </c>
      <c r="I156" s="22" t="s">
        <v>347</v>
      </c>
      <c r="J156" s="31"/>
      <c r="K156" s="87" t="s">
        <v>21</v>
      </c>
      <c r="L156" s="86" t="s">
        <v>347</v>
      </c>
      <c r="M156" s="31"/>
      <c r="N156" s="87" t="s">
        <v>21</v>
      </c>
      <c r="O156" s="86" t="s">
        <v>347</v>
      </c>
      <c r="P156" s="31"/>
      <c r="Q156" s="87" t="s">
        <v>21</v>
      </c>
      <c r="R156" s="29" t="s">
        <v>348</v>
      </c>
    </row>
    <row r="157" spans="1:18" ht="25.5">
      <c r="A157" s="1"/>
      <c r="B157" s="2"/>
      <c r="C157" s="30"/>
      <c r="D157" s="32"/>
      <c r="E157" s="18" t="s">
        <v>25</v>
      </c>
      <c r="F157" s="19" t="s">
        <v>348</v>
      </c>
      <c r="G157" s="31"/>
      <c r="H157" s="21" t="s">
        <v>25</v>
      </c>
      <c r="I157" s="22" t="s">
        <v>348</v>
      </c>
      <c r="J157" s="31"/>
      <c r="K157" s="87" t="s">
        <v>25</v>
      </c>
      <c r="L157" s="86" t="s">
        <v>348</v>
      </c>
      <c r="M157" s="31"/>
      <c r="N157" s="87" t="s">
        <v>25</v>
      </c>
      <c r="O157" s="86" t="s">
        <v>348</v>
      </c>
      <c r="P157" s="31"/>
      <c r="Q157" s="87" t="s">
        <v>25</v>
      </c>
      <c r="R157" s="29" t="s">
        <v>349</v>
      </c>
    </row>
    <row r="158" spans="1:18" ht="25.5">
      <c r="A158" s="1"/>
      <c r="B158" s="2"/>
      <c r="C158" s="30"/>
      <c r="D158" s="32"/>
      <c r="E158" s="18" t="s">
        <v>30</v>
      </c>
      <c r="F158" s="19" t="s">
        <v>349</v>
      </c>
      <c r="G158" s="31"/>
      <c r="H158" s="21" t="s">
        <v>30</v>
      </c>
      <c r="I158" s="22" t="s">
        <v>349</v>
      </c>
      <c r="J158" s="31"/>
      <c r="K158" s="88" t="s">
        <v>30</v>
      </c>
      <c r="L158" s="86" t="s">
        <v>349</v>
      </c>
      <c r="M158" s="31"/>
      <c r="N158" s="88" t="s">
        <v>30</v>
      </c>
      <c r="O158" s="86" t="s">
        <v>349</v>
      </c>
      <c r="P158" s="31"/>
      <c r="Q158" s="88"/>
      <c r="R158" s="29"/>
    </row>
    <row r="159" spans="1:18">
      <c r="A159" s="1"/>
      <c r="B159" s="2"/>
      <c r="C159" s="30"/>
      <c r="D159" s="32"/>
      <c r="E159" s="18"/>
      <c r="F159" s="19"/>
      <c r="G159" s="31"/>
      <c r="H159" s="21"/>
      <c r="I159" s="22"/>
      <c r="J159" s="31"/>
      <c r="K159" s="88"/>
      <c r="L159" s="86"/>
      <c r="M159" s="31"/>
      <c r="N159" s="88"/>
      <c r="O159" s="86"/>
      <c r="P159" s="31"/>
      <c r="Q159" s="88"/>
      <c r="R159" s="29"/>
    </row>
    <row r="160" spans="1:18" ht="45" customHeight="1">
      <c r="A160" s="11" t="s">
        <v>350</v>
      </c>
      <c r="B160" s="12"/>
      <c r="C160" s="17">
        <v>11</v>
      </c>
      <c r="D160" s="37"/>
      <c r="E160" s="374" t="s">
        <v>351</v>
      </c>
      <c r="F160" s="375"/>
      <c r="G160" s="20">
        <v>12</v>
      </c>
      <c r="H160" s="376" t="s">
        <v>351</v>
      </c>
      <c r="I160" s="377"/>
      <c r="J160" s="20">
        <v>10</v>
      </c>
      <c r="K160" s="378" t="s">
        <v>351</v>
      </c>
      <c r="L160" s="378"/>
      <c r="M160" s="20">
        <v>8</v>
      </c>
      <c r="N160" s="378" t="s">
        <v>351</v>
      </c>
      <c r="O160" s="378"/>
      <c r="P160" s="20">
        <v>8</v>
      </c>
      <c r="Q160" s="378" t="s">
        <v>351</v>
      </c>
      <c r="R160" s="379"/>
    </row>
    <row r="161" spans="1:18" ht="25.5">
      <c r="A161" s="1"/>
      <c r="B161" s="2"/>
      <c r="C161" s="30"/>
      <c r="D161" s="32"/>
      <c r="E161" s="18" t="s">
        <v>19</v>
      </c>
      <c r="F161" s="19" t="s">
        <v>352</v>
      </c>
      <c r="G161" s="31"/>
      <c r="H161" s="21" t="s">
        <v>19</v>
      </c>
      <c r="I161" s="22" t="s">
        <v>352</v>
      </c>
      <c r="J161" s="31"/>
      <c r="K161" s="87" t="s">
        <v>19</v>
      </c>
      <c r="L161" s="86" t="s">
        <v>352</v>
      </c>
      <c r="M161" s="31"/>
      <c r="N161" s="87" t="s">
        <v>19</v>
      </c>
      <c r="O161" s="86" t="s">
        <v>352</v>
      </c>
      <c r="P161" s="31"/>
      <c r="Q161" s="87" t="s">
        <v>19</v>
      </c>
      <c r="R161" s="29" t="s">
        <v>352</v>
      </c>
    </row>
    <row r="162" spans="1:18" ht="25.5">
      <c r="A162" s="1"/>
      <c r="B162" s="2"/>
      <c r="C162" s="30"/>
      <c r="D162" s="32"/>
      <c r="E162" s="18" t="s">
        <v>21</v>
      </c>
      <c r="F162" s="19" t="s">
        <v>353</v>
      </c>
      <c r="G162" s="31"/>
      <c r="H162" s="21" t="s">
        <v>21</v>
      </c>
      <c r="I162" s="22" t="s">
        <v>353</v>
      </c>
      <c r="J162" s="31"/>
      <c r="K162" s="87" t="s">
        <v>21</v>
      </c>
      <c r="L162" s="86" t="s">
        <v>353</v>
      </c>
      <c r="M162" s="31"/>
      <c r="N162" s="87" t="s">
        <v>21</v>
      </c>
      <c r="O162" s="86" t="s">
        <v>353</v>
      </c>
      <c r="P162" s="31"/>
      <c r="Q162" s="87" t="s">
        <v>21</v>
      </c>
      <c r="R162" s="29" t="s">
        <v>353</v>
      </c>
    </row>
    <row r="163" spans="1:18" ht="26.25" thickBot="1">
      <c r="C163" s="117"/>
      <c r="D163" s="118"/>
      <c r="E163" s="89" t="s">
        <v>25</v>
      </c>
      <c r="F163" s="90" t="s">
        <v>354</v>
      </c>
      <c r="G163" s="119"/>
      <c r="H163" s="91" t="s">
        <v>25</v>
      </c>
      <c r="I163" s="92" t="s">
        <v>354</v>
      </c>
      <c r="J163" s="93"/>
      <c r="K163" s="94" t="s">
        <v>25</v>
      </c>
      <c r="L163" s="95" t="s">
        <v>354</v>
      </c>
      <c r="M163" s="93"/>
      <c r="N163" s="94" t="s">
        <v>25</v>
      </c>
      <c r="O163" s="95" t="s">
        <v>354</v>
      </c>
      <c r="P163" s="93"/>
      <c r="Q163" s="94" t="s">
        <v>25</v>
      </c>
      <c r="R163" s="96" t="s">
        <v>349</v>
      </c>
    </row>
    <row r="164" spans="1:18" ht="15.75" thickTop="1"/>
  </sheetData>
  <mergeCells count="77">
    <mergeCell ref="C6:F6"/>
    <mergeCell ref="G6:I6"/>
    <mergeCell ref="C7:F7"/>
    <mergeCell ref="G7:I7"/>
    <mergeCell ref="J7:L7"/>
    <mergeCell ref="Q10:R10"/>
    <mergeCell ref="P7:R7"/>
    <mergeCell ref="C8:F8"/>
    <mergeCell ref="G8:I8"/>
    <mergeCell ref="J8:L8"/>
    <mergeCell ref="M8:O8"/>
    <mergeCell ref="P8:R8"/>
    <mergeCell ref="M7:O7"/>
    <mergeCell ref="G9:I9"/>
    <mergeCell ref="E10:F10"/>
    <mergeCell ref="H10:I10"/>
    <mergeCell ref="K10:L10"/>
    <mergeCell ref="N10:O10"/>
    <mergeCell ref="E24:F24"/>
    <mergeCell ref="H24:I24"/>
    <mergeCell ref="K24:L24"/>
    <mergeCell ref="N24:O24"/>
    <mergeCell ref="Q24:R24"/>
    <mergeCell ref="E17:F17"/>
    <mergeCell ref="H17:I17"/>
    <mergeCell ref="K17:L17"/>
    <mergeCell ref="N17:O17"/>
    <mergeCell ref="Q17:R17"/>
    <mergeCell ref="E31:F31"/>
    <mergeCell ref="H31:I31"/>
    <mergeCell ref="K31:L31"/>
    <mergeCell ref="N31:O31"/>
    <mergeCell ref="Q31:R31"/>
    <mergeCell ref="Q48:R48"/>
    <mergeCell ref="H64:I64"/>
    <mergeCell ref="E48:F48"/>
    <mergeCell ref="H48:I48"/>
    <mergeCell ref="K48:L48"/>
    <mergeCell ref="N48:O48"/>
    <mergeCell ref="E86:F86"/>
    <mergeCell ref="H86:I86"/>
    <mergeCell ref="K86:L86"/>
    <mergeCell ref="H87:I87"/>
    <mergeCell ref="K68:L68"/>
    <mergeCell ref="H134:I134"/>
    <mergeCell ref="K134:L134"/>
    <mergeCell ref="N134:O134"/>
    <mergeCell ref="Q134:R134"/>
    <mergeCell ref="H68:I68"/>
    <mergeCell ref="N86:O86"/>
    <mergeCell ref="Q86:R86"/>
    <mergeCell ref="N68:O68"/>
    <mergeCell ref="Q68:R68"/>
    <mergeCell ref="Q78:R78"/>
    <mergeCell ref="Q74:R74"/>
    <mergeCell ref="Q148:R148"/>
    <mergeCell ref="E154:F154"/>
    <mergeCell ref="H154:I154"/>
    <mergeCell ref="K154:L154"/>
    <mergeCell ref="N154:O154"/>
    <mergeCell ref="Q154:R154"/>
    <mergeCell ref="Q141:R141"/>
    <mergeCell ref="E134:F134"/>
    <mergeCell ref="E160:F160"/>
    <mergeCell ref="H160:I160"/>
    <mergeCell ref="K160:L160"/>
    <mergeCell ref="N160:O160"/>
    <mergeCell ref="Q160:R160"/>
    <mergeCell ref="N141:O141"/>
    <mergeCell ref="H140:I140"/>
    <mergeCell ref="E141:F141"/>
    <mergeCell ref="H141:I141"/>
    <mergeCell ref="K141:L141"/>
    <mergeCell ref="E148:F148"/>
    <mergeCell ref="H148:I148"/>
    <mergeCell ref="K148:L148"/>
    <mergeCell ref="N148:O148"/>
  </mergeCells>
  <pageMargins left="0.70866141732283472" right="0.31496062992125984" top="0.35433070866141736" bottom="0.35433070866141736" header="0.31496062992125984" footer="0.31496062992125984"/>
  <pageSetup paperSize="5" scale="85" orientation="landscape" horizontalDpi="4294967293" verticalDpi="72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433"/>
  <sheetViews>
    <sheetView topLeftCell="A323" zoomScale="70" zoomScaleNormal="70" workbookViewId="0">
      <selection activeCell="I399" sqref="I399"/>
    </sheetView>
  </sheetViews>
  <sheetFormatPr defaultRowHeight="15"/>
  <cols>
    <col min="1" max="1" width="4.28515625" customWidth="1"/>
    <col min="2" max="2" width="3.85546875" customWidth="1"/>
    <col min="3" max="3" width="3.7109375" customWidth="1"/>
    <col min="4" max="4" width="69.7109375" customWidth="1"/>
    <col min="5" max="5" width="16.85546875" customWidth="1"/>
    <col min="6" max="6" width="8.42578125" customWidth="1"/>
    <col min="7" max="7" width="8.85546875" customWidth="1"/>
    <col min="8" max="8" width="11.7109375" customWidth="1"/>
    <col min="9" max="9" width="8.42578125" customWidth="1"/>
    <col min="10" max="10" width="17" customWidth="1"/>
    <col min="11" max="11" width="10.140625" customWidth="1"/>
    <col min="14" max="14" width="20.28515625" customWidth="1"/>
  </cols>
  <sheetData>
    <row r="1" spans="1:11" ht="15.75">
      <c r="A1" s="122"/>
      <c r="B1" s="122"/>
      <c r="C1" s="122"/>
      <c r="D1" s="122"/>
      <c r="E1" s="122"/>
      <c r="F1" s="122"/>
      <c r="G1" s="123"/>
      <c r="H1" s="122"/>
      <c r="I1" s="122"/>
      <c r="J1" s="122"/>
      <c r="K1" s="124" t="s">
        <v>408</v>
      </c>
    </row>
    <row r="2" spans="1:11" ht="23.25">
      <c r="A2" s="125" t="s">
        <v>409</v>
      </c>
      <c r="B2" s="125"/>
      <c r="C2" s="125"/>
      <c r="D2" s="125"/>
      <c r="E2" s="125"/>
      <c r="F2" s="125"/>
      <c r="G2" s="126"/>
      <c r="H2" s="125"/>
      <c r="I2" s="125"/>
      <c r="J2" s="125"/>
      <c r="K2" s="125"/>
    </row>
    <row r="3" spans="1:11" ht="23.25">
      <c r="A3" s="251" t="s">
        <v>2</v>
      </c>
      <c r="B3" s="125"/>
      <c r="C3" s="125"/>
      <c r="D3" s="251" t="s">
        <v>410</v>
      </c>
      <c r="E3" s="125"/>
      <c r="F3" s="125"/>
      <c r="G3" s="126"/>
      <c r="H3" s="125"/>
      <c r="I3" s="125"/>
      <c r="J3" s="125"/>
      <c r="K3" s="125"/>
    </row>
    <row r="4" spans="1:11" ht="23.25">
      <c r="A4" s="251" t="s">
        <v>411</v>
      </c>
      <c r="B4" s="125"/>
      <c r="C4" s="125"/>
      <c r="D4" s="251" t="s">
        <v>412</v>
      </c>
      <c r="E4" s="125"/>
      <c r="F4" s="125"/>
      <c r="G4" s="126"/>
      <c r="H4" s="125"/>
      <c r="I4" s="125"/>
      <c r="J4" s="125"/>
      <c r="K4" s="125"/>
    </row>
    <row r="5" spans="1:11" ht="16.5" thickBot="1">
      <c r="A5" s="127"/>
      <c r="B5" s="127"/>
      <c r="C5" s="127"/>
      <c r="D5" s="127"/>
      <c r="E5" s="128"/>
      <c r="F5" s="128"/>
      <c r="G5" s="129"/>
      <c r="H5" s="128"/>
      <c r="I5" s="128"/>
      <c r="J5" s="128"/>
      <c r="K5" s="130"/>
    </row>
    <row r="6" spans="1:11" ht="17.25" thickTop="1">
      <c r="A6" s="432" t="s">
        <v>413</v>
      </c>
      <c r="B6" s="428" t="s">
        <v>414</v>
      </c>
      <c r="C6" s="428"/>
      <c r="D6" s="428"/>
      <c r="E6" s="424" t="s">
        <v>415</v>
      </c>
      <c r="F6" s="424" t="s">
        <v>416</v>
      </c>
      <c r="G6" s="424" t="s">
        <v>417</v>
      </c>
      <c r="H6" s="428" t="s">
        <v>418</v>
      </c>
      <c r="I6" s="424" t="s">
        <v>419</v>
      </c>
      <c r="J6" s="424" t="s">
        <v>420</v>
      </c>
      <c r="K6" s="424" t="s">
        <v>421</v>
      </c>
    </row>
    <row r="7" spans="1:11" ht="16.5">
      <c r="A7" s="433"/>
      <c r="B7" s="426" t="s">
        <v>12</v>
      </c>
      <c r="C7" s="426"/>
      <c r="D7" s="426"/>
      <c r="E7" s="425"/>
      <c r="F7" s="425"/>
      <c r="G7" s="425"/>
      <c r="H7" s="426"/>
      <c r="I7" s="425"/>
      <c r="J7" s="425"/>
      <c r="K7" s="425"/>
    </row>
    <row r="8" spans="1:11" ht="16.5">
      <c r="A8" s="131" t="s">
        <v>422</v>
      </c>
      <c r="B8" s="427">
        <v>2</v>
      </c>
      <c r="C8" s="427"/>
      <c r="D8" s="427"/>
      <c r="E8" s="132">
        <v>3</v>
      </c>
      <c r="F8" s="132">
        <v>4</v>
      </c>
      <c r="G8" s="132">
        <v>5</v>
      </c>
      <c r="H8" s="132">
        <v>6</v>
      </c>
      <c r="I8" s="132">
        <v>7</v>
      </c>
      <c r="J8" s="132">
        <v>8</v>
      </c>
      <c r="K8" s="133">
        <v>9</v>
      </c>
    </row>
    <row r="9" spans="1:11" ht="16.5">
      <c r="A9" s="134"/>
      <c r="B9" s="134"/>
      <c r="C9" s="135"/>
      <c r="D9" s="136"/>
      <c r="E9" s="136"/>
      <c r="F9" s="137"/>
      <c r="G9" s="137"/>
      <c r="H9" s="137"/>
      <c r="I9" s="137"/>
      <c r="J9" s="137"/>
      <c r="K9" s="137"/>
    </row>
    <row r="10" spans="1:11" ht="33">
      <c r="A10" s="138" t="s">
        <v>423</v>
      </c>
      <c r="B10" s="429" t="s">
        <v>424</v>
      </c>
      <c r="C10" s="430"/>
      <c r="D10" s="431"/>
      <c r="E10" s="139"/>
      <c r="F10" s="140"/>
      <c r="G10" s="141"/>
      <c r="H10" s="140"/>
      <c r="I10" s="140"/>
      <c r="J10" s="143" t="s">
        <v>428</v>
      </c>
      <c r="K10" s="358">
        <f>J12/72000</f>
        <v>1.0049305555555557</v>
      </c>
    </row>
    <row r="11" spans="1:11" ht="16.5">
      <c r="A11" s="138"/>
      <c r="B11" s="340"/>
      <c r="C11" s="341"/>
      <c r="D11" s="342"/>
      <c r="E11" s="139"/>
      <c r="F11" s="140"/>
      <c r="G11" s="141"/>
      <c r="H11" s="140"/>
      <c r="I11" s="140"/>
      <c r="J11" s="357"/>
      <c r="K11" s="140"/>
    </row>
    <row r="12" spans="1:11" ht="16.5">
      <c r="A12" s="138"/>
      <c r="B12" s="138">
        <v>1</v>
      </c>
      <c r="C12" s="387" t="s">
        <v>425</v>
      </c>
      <c r="D12" s="388"/>
      <c r="E12" s="142" t="s">
        <v>426</v>
      </c>
      <c r="F12" s="143">
        <v>2</v>
      </c>
      <c r="G12" s="144" t="s">
        <v>427</v>
      </c>
      <c r="H12" s="143">
        <f>I12/F12</f>
        <v>630</v>
      </c>
      <c r="I12" s="244">
        <f>SUM(I13:I17)</f>
        <v>1260</v>
      </c>
      <c r="J12" s="356">
        <f>I12+I19+I27+I34+I45+I59+I72+I120+I127+I134+I140+I146</f>
        <v>72355</v>
      </c>
      <c r="K12" s="241"/>
    </row>
    <row r="13" spans="1:11" ht="16.5">
      <c r="A13" s="138"/>
      <c r="B13" s="138"/>
      <c r="C13" s="77" t="s">
        <v>19</v>
      </c>
      <c r="D13" s="146" t="s">
        <v>20</v>
      </c>
      <c r="E13" s="147"/>
      <c r="F13" s="144">
        <v>5</v>
      </c>
      <c r="G13" s="144"/>
      <c r="H13" s="144">
        <v>30</v>
      </c>
      <c r="I13" s="169">
        <f t="shared" ref="I13:I32" si="0">F13*H13</f>
        <v>150</v>
      </c>
      <c r="J13" s="143"/>
      <c r="K13" s="145"/>
    </row>
    <row r="14" spans="1:11" ht="16.5">
      <c r="A14" s="148"/>
      <c r="B14" s="148"/>
      <c r="C14" s="77" t="s">
        <v>21</v>
      </c>
      <c r="D14" s="146" t="s">
        <v>22</v>
      </c>
      <c r="E14" s="147"/>
      <c r="F14" s="144">
        <v>2</v>
      </c>
      <c r="G14" s="144"/>
      <c r="H14" s="144">
        <v>120</v>
      </c>
      <c r="I14" s="169">
        <f t="shared" si="0"/>
        <v>240</v>
      </c>
      <c r="J14" s="144"/>
      <c r="K14" s="149" t="s">
        <v>429</v>
      </c>
    </row>
    <row r="15" spans="1:11" ht="16.5">
      <c r="A15" s="148"/>
      <c r="B15" s="148"/>
      <c r="C15" s="77" t="s">
        <v>25</v>
      </c>
      <c r="D15" s="146" t="s">
        <v>430</v>
      </c>
      <c r="E15" s="147"/>
      <c r="F15" s="144">
        <v>2</v>
      </c>
      <c r="G15" s="144"/>
      <c r="H15" s="144">
        <v>300</v>
      </c>
      <c r="I15" s="169">
        <f t="shared" si="0"/>
        <v>600</v>
      </c>
      <c r="J15" s="144"/>
      <c r="K15" s="149" t="s">
        <v>429</v>
      </c>
    </row>
    <row r="16" spans="1:11" ht="16.5">
      <c r="A16" s="148"/>
      <c r="B16" s="148"/>
      <c r="C16" s="81" t="s">
        <v>30</v>
      </c>
      <c r="D16" s="146" t="s">
        <v>31</v>
      </c>
      <c r="E16" s="147"/>
      <c r="F16" s="144">
        <v>4</v>
      </c>
      <c r="G16" s="144"/>
      <c r="H16" s="144">
        <v>60</v>
      </c>
      <c r="I16" s="169">
        <f t="shared" si="0"/>
        <v>240</v>
      </c>
      <c r="J16" s="144"/>
      <c r="K16" s="149" t="s">
        <v>429</v>
      </c>
    </row>
    <row r="17" spans="1:11" ht="16.5">
      <c r="A17" s="150"/>
      <c r="B17" s="150"/>
      <c r="C17" s="81" t="s">
        <v>33</v>
      </c>
      <c r="D17" s="146" t="s">
        <v>431</v>
      </c>
      <c r="E17" s="147"/>
      <c r="F17" s="144">
        <v>1</v>
      </c>
      <c r="G17" s="144"/>
      <c r="H17" s="144">
        <v>30</v>
      </c>
      <c r="I17" s="169">
        <f t="shared" si="0"/>
        <v>30</v>
      </c>
      <c r="J17" s="169"/>
      <c r="K17" s="151"/>
    </row>
    <row r="18" spans="1:11" ht="16.5">
      <c r="A18" s="150"/>
      <c r="B18" s="150"/>
      <c r="C18" s="81"/>
      <c r="D18" s="152"/>
      <c r="E18" s="147"/>
      <c r="F18" s="144"/>
      <c r="G18" s="144"/>
      <c r="H18" s="144"/>
      <c r="I18" s="169"/>
      <c r="J18" s="169"/>
      <c r="K18" s="151"/>
    </row>
    <row r="19" spans="1:11" ht="28.15" customHeight="1">
      <c r="A19" s="138"/>
      <c r="B19" s="138">
        <v>2</v>
      </c>
      <c r="C19" s="387" t="s">
        <v>432</v>
      </c>
      <c r="D19" s="388"/>
      <c r="E19" s="142" t="s">
        <v>433</v>
      </c>
      <c r="F19" s="143">
        <v>12</v>
      </c>
      <c r="G19" s="144" t="s">
        <v>434</v>
      </c>
      <c r="H19" s="153">
        <f>I19/F19</f>
        <v>166.66666666666666</v>
      </c>
      <c r="I19" s="244">
        <f>SUM(I20:I25)</f>
        <v>2000</v>
      </c>
      <c r="J19" s="244"/>
      <c r="K19" s="145" t="s">
        <v>429</v>
      </c>
    </row>
    <row r="20" spans="1:11" ht="16.5">
      <c r="A20" s="138"/>
      <c r="B20" s="138"/>
      <c r="C20" s="422"/>
      <c r="D20" s="423"/>
      <c r="E20" s="142"/>
      <c r="F20" s="143"/>
      <c r="G20" s="144"/>
      <c r="H20" s="143"/>
      <c r="I20" s="169"/>
      <c r="J20" s="244"/>
      <c r="K20" s="145"/>
    </row>
    <row r="21" spans="1:11" ht="16.5">
      <c r="A21" s="148"/>
      <c r="B21" s="148"/>
      <c r="C21" s="77" t="s">
        <v>19</v>
      </c>
      <c r="D21" s="146" t="s">
        <v>40</v>
      </c>
      <c r="E21" s="147"/>
      <c r="F21" s="144">
        <v>12</v>
      </c>
      <c r="G21" s="144"/>
      <c r="H21" s="144">
        <v>30</v>
      </c>
      <c r="I21" s="169">
        <f t="shared" si="0"/>
        <v>360</v>
      </c>
      <c r="J21" s="169"/>
      <c r="K21" s="149" t="s">
        <v>429</v>
      </c>
    </row>
    <row r="22" spans="1:11" ht="16.5">
      <c r="A22" s="148"/>
      <c r="B22" s="148"/>
      <c r="C22" s="77" t="s">
        <v>21</v>
      </c>
      <c r="D22" s="146" t="s">
        <v>435</v>
      </c>
      <c r="E22" s="147"/>
      <c r="F22" s="144">
        <v>2</v>
      </c>
      <c r="G22" s="144"/>
      <c r="H22" s="144">
        <v>160</v>
      </c>
      <c r="I22" s="169">
        <f t="shared" si="0"/>
        <v>320</v>
      </c>
      <c r="J22" s="169"/>
      <c r="K22" s="149" t="s">
        <v>429</v>
      </c>
    </row>
    <row r="23" spans="1:11" ht="16.5">
      <c r="A23" s="148"/>
      <c r="B23" s="148"/>
      <c r="C23" s="77" t="s">
        <v>25</v>
      </c>
      <c r="D23" s="146" t="s">
        <v>45</v>
      </c>
      <c r="E23" s="147"/>
      <c r="F23" s="144">
        <v>6</v>
      </c>
      <c r="G23" s="144"/>
      <c r="H23" s="144">
        <v>120</v>
      </c>
      <c r="I23" s="169">
        <f t="shared" si="0"/>
        <v>720</v>
      </c>
      <c r="J23" s="169"/>
      <c r="K23" s="149" t="s">
        <v>429</v>
      </c>
    </row>
    <row r="24" spans="1:11" ht="16.5">
      <c r="A24" s="150"/>
      <c r="B24" s="150"/>
      <c r="C24" s="81" t="s">
        <v>30</v>
      </c>
      <c r="D24" s="146" t="s">
        <v>47</v>
      </c>
      <c r="E24" s="147"/>
      <c r="F24" s="144">
        <v>2</v>
      </c>
      <c r="G24" s="144"/>
      <c r="H24" s="144">
        <v>120</v>
      </c>
      <c r="I24" s="169">
        <f t="shared" si="0"/>
        <v>240</v>
      </c>
      <c r="J24" s="169"/>
      <c r="K24" s="151"/>
    </row>
    <row r="25" spans="1:11" ht="16.5">
      <c r="A25" s="150"/>
      <c r="B25" s="150"/>
      <c r="C25" s="81" t="s">
        <v>33</v>
      </c>
      <c r="D25" s="146" t="s">
        <v>49</v>
      </c>
      <c r="E25" s="147"/>
      <c r="F25" s="144">
        <v>6</v>
      </c>
      <c r="G25" s="144"/>
      <c r="H25" s="144">
        <v>60</v>
      </c>
      <c r="I25" s="169">
        <f t="shared" si="0"/>
        <v>360</v>
      </c>
      <c r="J25" s="169"/>
      <c r="K25" s="151"/>
    </row>
    <row r="26" spans="1:11" ht="16.5">
      <c r="A26" s="150"/>
      <c r="B26" s="150"/>
      <c r="C26" s="81"/>
      <c r="D26" s="154"/>
      <c r="E26" s="147"/>
      <c r="F26" s="144"/>
      <c r="G26" s="144"/>
      <c r="H26" s="144"/>
      <c r="I26" s="169"/>
      <c r="J26" s="169"/>
      <c r="K26" s="151"/>
    </row>
    <row r="27" spans="1:11" ht="25.5">
      <c r="A27" s="138"/>
      <c r="B27" s="138">
        <v>3</v>
      </c>
      <c r="C27" s="387" t="s">
        <v>436</v>
      </c>
      <c r="D27" s="388"/>
      <c r="E27" s="142" t="s">
        <v>437</v>
      </c>
      <c r="F27" s="143">
        <v>12</v>
      </c>
      <c r="G27" s="144" t="s">
        <v>434</v>
      </c>
      <c r="H27" s="153">
        <f>I27/F27</f>
        <v>135</v>
      </c>
      <c r="I27" s="244">
        <f>SUM(I28:I32)</f>
        <v>1620</v>
      </c>
      <c r="J27" s="244"/>
      <c r="K27" s="145" t="s">
        <v>429</v>
      </c>
    </row>
    <row r="28" spans="1:11" ht="16.5">
      <c r="A28" s="148"/>
      <c r="B28" s="148"/>
      <c r="C28" s="77" t="s">
        <v>19</v>
      </c>
      <c r="D28" s="146" t="s">
        <v>54</v>
      </c>
      <c r="E28" s="147"/>
      <c r="F28" s="144">
        <v>12</v>
      </c>
      <c r="G28" s="144"/>
      <c r="H28" s="144">
        <v>30</v>
      </c>
      <c r="I28" s="169">
        <f t="shared" si="0"/>
        <v>360</v>
      </c>
      <c r="J28" s="169"/>
      <c r="K28" s="149" t="s">
        <v>429</v>
      </c>
    </row>
    <row r="29" spans="1:11" ht="16.5">
      <c r="A29" s="148"/>
      <c r="B29" s="148"/>
      <c r="C29" s="77" t="s">
        <v>21</v>
      </c>
      <c r="D29" s="146" t="s">
        <v>55</v>
      </c>
      <c r="E29" s="147"/>
      <c r="F29" s="144">
        <v>12</v>
      </c>
      <c r="G29" s="144"/>
      <c r="H29" s="144">
        <v>30</v>
      </c>
      <c r="I29" s="169">
        <f t="shared" si="0"/>
        <v>360</v>
      </c>
      <c r="J29" s="169"/>
      <c r="K29" s="149" t="s">
        <v>429</v>
      </c>
    </row>
    <row r="30" spans="1:11" ht="16.5">
      <c r="A30" s="148"/>
      <c r="B30" s="148"/>
      <c r="C30" s="77" t="s">
        <v>25</v>
      </c>
      <c r="D30" s="146" t="s">
        <v>56</v>
      </c>
      <c r="E30" s="147"/>
      <c r="F30" s="144">
        <v>12</v>
      </c>
      <c r="G30" s="144"/>
      <c r="H30" s="144">
        <v>30</v>
      </c>
      <c r="I30" s="169">
        <f t="shared" si="0"/>
        <v>360</v>
      </c>
      <c r="J30" s="169"/>
      <c r="K30" s="149"/>
    </row>
    <row r="31" spans="1:11" ht="16.5">
      <c r="A31" s="148"/>
      <c r="B31" s="148"/>
      <c r="C31" s="81" t="s">
        <v>30</v>
      </c>
      <c r="D31" s="146" t="s">
        <v>57</v>
      </c>
      <c r="E31" s="147"/>
      <c r="F31" s="144">
        <v>12</v>
      </c>
      <c r="G31" s="144"/>
      <c r="H31" s="144">
        <v>30</v>
      </c>
      <c r="I31" s="169">
        <f t="shared" si="0"/>
        <v>360</v>
      </c>
      <c r="J31" s="169"/>
      <c r="K31" s="149" t="s">
        <v>429</v>
      </c>
    </row>
    <row r="32" spans="1:11" ht="16.5">
      <c r="A32" s="150"/>
      <c r="B32" s="150"/>
      <c r="C32" s="81" t="s">
        <v>33</v>
      </c>
      <c r="D32" s="146" t="s">
        <v>58</v>
      </c>
      <c r="E32" s="147"/>
      <c r="F32" s="144">
        <v>12</v>
      </c>
      <c r="G32" s="144"/>
      <c r="H32" s="144">
        <v>15</v>
      </c>
      <c r="I32" s="169">
        <f t="shared" si="0"/>
        <v>180</v>
      </c>
      <c r="J32" s="169"/>
      <c r="K32" s="151"/>
    </row>
    <row r="33" spans="1:11" ht="16.5">
      <c r="A33" s="150"/>
      <c r="B33" s="150"/>
      <c r="C33" s="221"/>
      <c r="D33" s="222"/>
      <c r="E33" s="147"/>
      <c r="F33" s="144"/>
      <c r="G33" s="144"/>
      <c r="H33" s="144"/>
      <c r="I33" s="169"/>
      <c r="J33" s="169"/>
      <c r="K33" s="151"/>
    </row>
    <row r="34" spans="1:11" ht="61.15" customHeight="1">
      <c r="A34" s="138"/>
      <c r="B34" s="138">
        <v>4</v>
      </c>
      <c r="C34" s="387" t="s">
        <v>355</v>
      </c>
      <c r="D34" s="388"/>
      <c r="E34" s="147" t="s">
        <v>537</v>
      </c>
      <c r="F34" s="143">
        <v>12</v>
      </c>
      <c r="G34" s="144" t="s">
        <v>427</v>
      </c>
      <c r="H34" s="153">
        <f>I34/F34</f>
        <v>1889.1666666666667</v>
      </c>
      <c r="I34" s="244">
        <f>SUM(I35:I43)</f>
        <v>22670</v>
      </c>
      <c r="J34" s="244"/>
      <c r="K34" s="145" t="s">
        <v>429</v>
      </c>
    </row>
    <row r="35" spans="1:11" ht="16.5">
      <c r="A35" s="148"/>
      <c r="B35" s="156"/>
      <c r="C35" s="223" t="s">
        <v>19</v>
      </c>
      <c r="D35" s="224" t="s">
        <v>63</v>
      </c>
      <c r="F35" s="144">
        <v>12</v>
      </c>
      <c r="G35" s="144" t="s">
        <v>438</v>
      </c>
      <c r="H35" s="144">
        <v>30</v>
      </c>
      <c r="I35" s="169">
        <f>F35*H35</f>
        <v>360</v>
      </c>
      <c r="J35" s="169"/>
      <c r="K35" s="149" t="s">
        <v>429</v>
      </c>
    </row>
    <row r="36" spans="1:11" ht="16.5">
      <c r="A36" s="148"/>
      <c r="B36" s="156"/>
      <c r="C36" s="157" t="s">
        <v>21</v>
      </c>
      <c r="D36" s="158" t="s">
        <v>67</v>
      </c>
      <c r="E36" s="147" t="s">
        <v>535</v>
      </c>
      <c r="F36" s="144">
        <v>3700</v>
      </c>
      <c r="G36" s="144" t="s">
        <v>439</v>
      </c>
      <c r="H36" s="144">
        <v>5</v>
      </c>
      <c r="I36" s="169">
        <f t="shared" ref="I36:I81" si="1">F36*H36</f>
        <v>18500</v>
      </c>
      <c r="J36" s="169"/>
      <c r="K36" s="149" t="s">
        <v>429</v>
      </c>
    </row>
    <row r="37" spans="1:11" ht="16.5">
      <c r="A37" s="150"/>
      <c r="B37" s="156"/>
      <c r="C37" s="157" t="s">
        <v>25</v>
      </c>
      <c r="D37" s="146" t="s">
        <v>71</v>
      </c>
      <c r="E37" s="147"/>
      <c r="F37" s="144">
        <v>60</v>
      </c>
      <c r="G37" s="144" t="s">
        <v>440</v>
      </c>
      <c r="H37" s="144">
        <v>30</v>
      </c>
      <c r="I37" s="169">
        <f t="shared" si="1"/>
        <v>1800</v>
      </c>
      <c r="J37" s="169"/>
      <c r="K37" s="151"/>
    </row>
    <row r="38" spans="1:11" ht="16.5">
      <c r="A38" s="150"/>
      <c r="B38" s="156"/>
      <c r="C38" s="157" t="s">
        <v>30</v>
      </c>
      <c r="D38" s="146" t="s">
        <v>57</v>
      </c>
      <c r="E38" s="147"/>
      <c r="F38" s="144">
        <v>24</v>
      </c>
      <c r="G38" s="144" t="s">
        <v>440</v>
      </c>
      <c r="H38" s="144">
        <v>20</v>
      </c>
      <c r="I38" s="169">
        <f t="shared" si="1"/>
        <v>480</v>
      </c>
      <c r="J38" s="169"/>
      <c r="K38" s="151"/>
    </row>
    <row r="39" spans="1:11" ht="16.5">
      <c r="A39" s="150"/>
      <c r="B39" s="156"/>
      <c r="C39" s="157" t="s">
        <v>33</v>
      </c>
      <c r="D39" s="74" t="s">
        <v>75</v>
      </c>
      <c r="E39" s="147" t="s">
        <v>441</v>
      </c>
      <c r="F39" s="144">
        <v>12</v>
      </c>
      <c r="G39" s="144" t="s">
        <v>440</v>
      </c>
      <c r="H39" s="144">
        <v>60</v>
      </c>
      <c r="I39" s="169">
        <f t="shared" si="1"/>
        <v>720</v>
      </c>
      <c r="J39" s="169"/>
      <c r="K39" s="151"/>
    </row>
    <row r="40" spans="1:11" ht="16.5">
      <c r="A40" s="150"/>
      <c r="B40" s="156"/>
      <c r="C40" s="157" t="s">
        <v>82</v>
      </c>
      <c r="D40" s="74" t="s">
        <v>78</v>
      </c>
      <c r="E40" s="147"/>
      <c r="F40" s="144">
        <v>2</v>
      </c>
      <c r="G40" s="144" t="s">
        <v>440</v>
      </c>
      <c r="H40" s="144">
        <v>20</v>
      </c>
      <c r="I40" s="169">
        <f t="shared" si="1"/>
        <v>40</v>
      </c>
      <c r="J40" s="169"/>
      <c r="K40" s="151"/>
    </row>
    <row r="41" spans="1:11" ht="16.5">
      <c r="A41" s="150"/>
      <c r="B41" s="156"/>
      <c r="C41" s="157" t="s">
        <v>84</v>
      </c>
      <c r="D41" s="74" t="s">
        <v>88</v>
      </c>
      <c r="E41" s="147"/>
      <c r="F41" s="144">
        <v>2</v>
      </c>
      <c r="G41" s="144" t="s">
        <v>440</v>
      </c>
      <c r="H41" s="144">
        <v>10</v>
      </c>
      <c r="I41" s="169">
        <f t="shared" si="1"/>
        <v>20</v>
      </c>
      <c r="J41" s="169"/>
      <c r="K41" s="151"/>
    </row>
    <row r="42" spans="1:11" ht="16.5">
      <c r="A42" s="150"/>
      <c r="B42" s="156"/>
      <c r="C42" s="157" t="s">
        <v>165</v>
      </c>
      <c r="D42" s="74" t="s">
        <v>91</v>
      </c>
      <c r="E42" s="147" t="s">
        <v>536</v>
      </c>
      <c r="F42" s="144">
        <v>2</v>
      </c>
      <c r="G42" s="144" t="s">
        <v>440</v>
      </c>
      <c r="H42" s="144">
        <v>15</v>
      </c>
      <c r="I42" s="169">
        <f t="shared" si="1"/>
        <v>30</v>
      </c>
      <c r="J42" s="169"/>
      <c r="K42" s="151"/>
    </row>
    <row r="43" spans="1:11" ht="16.5">
      <c r="A43" s="150"/>
      <c r="B43" s="150"/>
      <c r="C43" s="81" t="s">
        <v>169</v>
      </c>
      <c r="D43" s="74" t="s">
        <v>442</v>
      </c>
      <c r="E43" s="147"/>
      <c r="F43" s="144">
        <v>12</v>
      </c>
      <c r="G43" s="144"/>
      <c r="H43" s="144">
        <v>60</v>
      </c>
      <c r="I43" s="169">
        <f t="shared" si="1"/>
        <v>720</v>
      </c>
      <c r="J43" s="169"/>
      <c r="K43" s="151"/>
    </row>
    <row r="44" spans="1:11" ht="16.5">
      <c r="A44" s="150"/>
      <c r="B44" s="150"/>
      <c r="C44" s="81"/>
      <c r="D44" s="74"/>
      <c r="E44" s="147"/>
      <c r="F44" s="144"/>
      <c r="G44" s="144"/>
      <c r="H44" s="144"/>
      <c r="I44" s="169"/>
      <c r="J44" s="169"/>
      <c r="K44" s="151"/>
    </row>
    <row r="45" spans="1:11" ht="47.45" customHeight="1">
      <c r="A45" s="138"/>
      <c r="B45" s="138">
        <v>5</v>
      </c>
      <c r="C45" s="387" t="s">
        <v>357</v>
      </c>
      <c r="D45" s="388"/>
      <c r="E45" s="147" t="s">
        <v>532</v>
      </c>
      <c r="F45" s="143">
        <v>20</v>
      </c>
      <c r="G45" s="144" t="s">
        <v>427</v>
      </c>
      <c r="H45" s="153">
        <f>I45/F45</f>
        <v>368.5</v>
      </c>
      <c r="I45" s="244">
        <f>SUM(I46:I57)</f>
        <v>7370</v>
      </c>
      <c r="J45" s="244"/>
      <c r="K45" s="145" t="s">
        <v>429</v>
      </c>
    </row>
    <row r="46" spans="1:11" ht="16.5">
      <c r="A46" s="148"/>
      <c r="B46" s="156"/>
      <c r="C46" s="157" t="s">
        <v>19</v>
      </c>
      <c r="D46" s="74" t="s">
        <v>20</v>
      </c>
      <c r="E46" s="147"/>
      <c r="F46" s="144">
        <v>1</v>
      </c>
      <c r="G46" s="144" t="s">
        <v>440</v>
      </c>
      <c r="H46" s="144">
        <v>10</v>
      </c>
      <c r="I46" s="169">
        <f t="shared" si="1"/>
        <v>10</v>
      </c>
      <c r="J46" s="169"/>
      <c r="K46" s="149" t="s">
        <v>429</v>
      </c>
    </row>
    <row r="47" spans="1:11" ht="16.5">
      <c r="A47" s="148"/>
      <c r="B47" s="156"/>
      <c r="C47" s="157" t="s">
        <v>21</v>
      </c>
      <c r="D47" s="74" t="s">
        <v>102</v>
      </c>
      <c r="E47" s="147" t="s">
        <v>538</v>
      </c>
      <c r="F47" s="144">
        <v>2</v>
      </c>
      <c r="G47" s="144" t="s">
        <v>440</v>
      </c>
      <c r="H47" s="144">
        <v>50</v>
      </c>
      <c r="I47" s="169">
        <f t="shared" si="1"/>
        <v>100</v>
      </c>
      <c r="J47" s="169"/>
      <c r="K47" s="149" t="s">
        <v>429</v>
      </c>
    </row>
    <row r="48" spans="1:11" ht="16.5">
      <c r="A48" s="150"/>
      <c r="B48" s="156"/>
      <c r="C48" s="157" t="s">
        <v>25</v>
      </c>
      <c r="D48" s="74" t="s">
        <v>106</v>
      </c>
      <c r="E48" s="147"/>
      <c r="F48" s="144">
        <v>2</v>
      </c>
      <c r="G48" s="144" t="s">
        <v>440</v>
      </c>
      <c r="H48" s="144">
        <v>50</v>
      </c>
      <c r="I48" s="169">
        <f t="shared" si="1"/>
        <v>100</v>
      </c>
      <c r="J48" s="169"/>
      <c r="K48" s="151"/>
    </row>
    <row r="49" spans="1:11" ht="16.5">
      <c r="A49" s="150"/>
      <c r="B49" s="156"/>
      <c r="C49" s="157" t="s">
        <v>30</v>
      </c>
      <c r="D49" s="158" t="s">
        <v>109</v>
      </c>
      <c r="E49" s="147"/>
      <c r="F49" s="144">
        <v>5</v>
      </c>
      <c r="G49" s="144" t="s">
        <v>440</v>
      </c>
      <c r="H49" s="144">
        <v>100</v>
      </c>
      <c r="I49" s="169">
        <f t="shared" si="1"/>
        <v>500</v>
      </c>
      <c r="J49" s="169"/>
      <c r="K49" s="151"/>
    </row>
    <row r="50" spans="1:11" ht="16.5">
      <c r="A50" s="150"/>
      <c r="B50" s="156"/>
      <c r="C50" s="157" t="s">
        <v>33</v>
      </c>
      <c r="D50" s="74" t="s">
        <v>112</v>
      </c>
      <c r="E50" s="147"/>
      <c r="F50" s="144">
        <v>15</v>
      </c>
      <c r="G50" s="144" t="s">
        <v>440</v>
      </c>
      <c r="H50" s="144">
        <v>100</v>
      </c>
      <c r="I50" s="169">
        <f t="shared" si="1"/>
        <v>1500</v>
      </c>
      <c r="J50" s="169"/>
      <c r="K50" s="151"/>
    </row>
    <row r="51" spans="1:11" ht="16.5">
      <c r="A51" s="150"/>
      <c r="B51" s="156"/>
      <c r="C51" s="157" t="s">
        <v>82</v>
      </c>
      <c r="D51" s="158" t="s">
        <v>117</v>
      </c>
      <c r="E51" s="147"/>
      <c r="F51" s="144">
        <v>24</v>
      </c>
      <c r="G51" s="144" t="s">
        <v>440</v>
      </c>
      <c r="H51" s="144">
        <v>25</v>
      </c>
      <c r="I51" s="169">
        <f t="shared" si="1"/>
        <v>600</v>
      </c>
      <c r="J51" s="169"/>
      <c r="K51" s="151"/>
    </row>
    <row r="52" spans="1:11" ht="16.5">
      <c r="A52" s="150"/>
      <c r="B52" s="156"/>
      <c r="C52" s="157" t="s">
        <v>84</v>
      </c>
      <c r="D52" s="74" t="s">
        <v>120</v>
      </c>
      <c r="E52" s="147" t="s">
        <v>444</v>
      </c>
      <c r="F52" s="144">
        <v>18</v>
      </c>
      <c r="G52" s="144" t="s">
        <v>440</v>
      </c>
      <c r="H52" s="144">
        <v>100</v>
      </c>
      <c r="I52" s="169">
        <f t="shared" si="1"/>
        <v>1800</v>
      </c>
      <c r="J52" s="169"/>
      <c r="K52" s="151"/>
    </row>
    <row r="53" spans="1:11" ht="16.5">
      <c r="A53" s="150"/>
      <c r="B53" s="156"/>
      <c r="C53" s="81" t="s">
        <v>165</v>
      </c>
      <c r="D53" s="74" t="s">
        <v>126</v>
      </c>
      <c r="E53" s="147"/>
      <c r="F53" s="144">
        <v>12</v>
      </c>
      <c r="G53" s="144"/>
      <c r="H53" s="144">
        <v>120</v>
      </c>
      <c r="I53" s="169">
        <f t="shared" si="1"/>
        <v>1440</v>
      </c>
      <c r="J53" s="169"/>
      <c r="K53" s="151"/>
    </row>
    <row r="54" spans="1:11" ht="16.5">
      <c r="A54" s="150"/>
      <c r="B54" s="156"/>
      <c r="C54" s="159" t="s">
        <v>169</v>
      </c>
      <c r="D54" s="74" t="s">
        <v>128</v>
      </c>
      <c r="E54" s="147"/>
      <c r="F54" s="144">
        <v>12</v>
      </c>
      <c r="G54" s="144"/>
      <c r="H54" s="144">
        <v>30</v>
      </c>
      <c r="I54" s="169">
        <f t="shared" si="1"/>
        <v>360</v>
      </c>
      <c r="J54" s="169"/>
      <c r="K54" s="151"/>
    </row>
    <row r="55" spans="1:11" ht="16.5">
      <c r="A55" s="150"/>
      <c r="B55" s="156"/>
      <c r="C55" s="157" t="s">
        <v>171</v>
      </c>
      <c r="D55" s="74" t="s">
        <v>131</v>
      </c>
      <c r="E55" s="147"/>
      <c r="F55" s="144">
        <v>2</v>
      </c>
      <c r="G55" s="144" t="s">
        <v>440</v>
      </c>
      <c r="H55" s="144">
        <v>180</v>
      </c>
      <c r="I55" s="169">
        <f t="shared" si="1"/>
        <v>360</v>
      </c>
      <c r="J55" s="169"/>
      <c r="K55" s="151"/>
    </row>
    <row r="56" spans="1:11" ht="16.5">
      <c r="A56" s="150"/>
      <c r="B56" s="156"/>
      <c r="C56" s="157" t="s">
        <v>173</v>
      </c>
      <c r="D56" s="74" t="s">
        <v>133</v>
      </c>
      <c r="E56" s="147"/>
      <c r="F56" s="144">
        <v>12</v>
      </c>
      <c r="G56" s="144" t="s">
        <v>440</v>
      </c>
      <c r="H56" s="144">
        <v>30</v>
      </c>
      <c r="I56" s="169">
        <f t="shared" si="1"/>
        <v>360</v>
      </c>
      <c r="J56" s="169"/>
      <c r="K56" s="151"/>
    </row>
    <row r="57" spans="1:11" ht="16.5">
      <c r="A57" s="150"/>
      <c r="B57" s="156"/>
      <c r="C57" s="159" t="s">
        <v>177</v>
      </c>
      <c r="D57" s="74" t="s">
        <v>136</v>
      </c>
      <c r="E57" s="147"/>
      <c r="F57" s="144">
        <v>12</v>
      </c>
      <c r="G57" s="144" t="s">
        <v>440</v>
      </c>
      <c r="H57" s="144">
        <v>20</v>
      </c>
      <c r="I57" s="169">
        <f t="shared" si="1"/>
        <v>240</v>
      </c>
      <c r="J57" s="169"/>
      <c r="K57" s="151"/>
    </row>
    <row r="58" spans="1:11" ht="16.5">
      <c r="A58" s="150"/>
      <c r="B58" s="156"/>
      <c r="C58" s="204"/>
      <c r="D58" s="205"/>
      <c r="E58" s="147"/>
      <c r="F58" s="144"/>
      <c r="G58" s="144"/>
      <c r="H58" s="144"/>
      <c r="I58" s="169"/>
      <c r="J58" s="169"/>
      <c r="K58" s="151"/>
    </row>
    <row r="59" spans="1:11" ht="55.15" customHeight="1">
      <c r="A59" s="150"/>
      <c r="B59" s="156">
        <v>6</v>
      </c>
      <c r="C59" s="387" t="s">
        <v>362</v>
      </c>
      <c r="D59" s="417"/>
      <c r="E59" s="147" t="s">
        <v>534</v>
      </c>
      <c r="F59" s="144">
        <v>2031</v>
      </c>
      <c r="G59" s="144" t="s">
        <v>427</v>
      </c>
      <c r="H59" s="153">
        <f>I59/F59</f>
        <v>9.0521910388970959</v>
      </c>
      <c r="I59" s="244">
        <f>SUM(I60:I70)</f>
        <v>18385</v>
      </c>
      <c r="J59" s="169"/>
      <c r="K59" s="151"/>
    </row>
    <row r="60" spans="1:11" ht="16.5">
      <c r="A60" s="150"/>
      <c r="B60" s="156"/>
      <c r="C60" s="223" t="s">
        <v>19</v>
      </c>
      <c r="D60" s="74" t="s">
        <v>20</v>
      </c>
      <c r="E60" s="268"/>
      <c r="F60" s="144">
        <v>6</v>
      </c>
      <c r="G60" s="144"/>
      <c r="H60" s="144">
        <v>25</v>
      </c>
      <c r="I60" s="169">
        <f t="shared" ref="I60:I70" si="2">F60*H60</f>
        <v>150</v>
      </c>
      <c r="J60" s="169"/>
      <c r="K60" s="151"/>
    </row>
    <row r="61" spans="1:11" ht="16.5">
      <c r="A61" s="150"/>
      <c r="B61" s="156"/>
      <c r="C61" s="157" t="s">
        <v>21</v>
      </c>
      <c r="D61" s="224" t="s">
        <v>445</v>
      </c>
      <c r="E61" s="142" t="s">
        <v>539</v>
      </c>
      <c r="F61" s="144">
        <v>1</v>
      </c>
      <c r="G61" s="144" t="s">
        <v>440</v>
      </c>
      <c r="H61" s="144">
        <v>180</v>
      </c>
      <c r="I61" s="169">
        <f t="shared" si="2"/>
        <v>180</v>
      </c>
      <c r="J61" s="169"/>
      <c r="K61" s="151"/>
    </row>
    <row r="62" spans="1:11" ht="16.5">
      <c r="A62" s="150"/>
      <c r="B62" s="156"/>
      <c r="C62" s="157" t="s">
        <v>25</v>
      </c>
      <c r="D62" s="146" t="s">
        <v>146</v>
      </c>
      <c r="E62" s="160"/>
      <c r="F62" s="144">
        <v>1</v>
      </c>
      <c r="G62" s="144" t="s">
        <v>440</v>
      </c>
      <c r="H62" s="144">
        <v>120</v>
      </c>
      <c r="I62" s="169">
        <f t="shared" si="2"/>
        <v>120</v>
      </c>
      <c r="J62" s="169"/>
      <c r="K62" s="151"/>
    </row>
    <row r="63" spans="1:11" ht="16.5">
      <c r="A63" s="150"/>
      <c r="B63" s="156"/>
      <c r="C63" s="157" t="s">
        <v>30</v>
      </c>
      <c r="D63" s="146" t="s">
        <v>150</v>
      </c>
      <c r="E63" s="160"/>
      <c r="F63" s="144">
        <v>1</v>
      </c>
      <c r="G63" s="144" t="s">
        <v>440</v>
      </c>
      <c r="H63" s="144">
        <v>120</v>
      </c>
      <c r="I63" s="169">
        <f t="shared" si="2"/>
        <v>120</v>
      </c>
      <c r="J63" s="169"/>
      <c r="K63" s="151"/>
    </row>
    <row r="64" spans="1:11" ht="25.5">
      <c r="A64" s="150"/>
      <c r="B64" s="156"/>
      <c r="C64" s="157" t="s">
        <v>33</v>
      </c>
      <c r="D64" s="239" t="s">
        <v>574</v>
      </c>
      <c r="E64" s="160"/>
      <c r="F64" s="144">
        <v>3</v>
      </c>
      <c r="G64" s="144" t="s">
        <v>440</v>
      </c>
      <c r="H64" s="144">
        <v>50</v>
      </c>
      <c r="I64" s="169">
        <f t="shared" si="2"/>
        <v>150</v>
      </c>
      <c r="J64" s="169"/>
      <c r="K64" s="151"/>
    </row>
    <row r="65" spans="1:11" ht="16.5">
      <c r="A65" s="150"/>
      <c r="B65" s="156"/>
      <c r="C65" s="157" t="s">
        <v>82</v>
      </c>
      <c r="D65" s="146" t="s">
        <v>156</v>
      </c>
      <c r="E65" s="161" t="s">
        <v>540</v>
      </c>
      <c r="F65" s="144">
        <v>1860</v>
      </c>
      <c r="G65" s="144" t="s">
        <v>440</v>
      </c>
      <c r="H65" s="144">
        <v>5</v>
      </c>
      <c r="I65" s="169">
        <f t="shared" si="2"/>
        <v>9300</v>
      </c>
      <c r="J65" s="169"/>
      <c r="K65" s="151"/>
    </row>
    <row r="66" spans="1:11" ht="16.5">
      <c r="A66" s="150"/>
      <c r="B66" s="156"/>
      <c r="C66" s="157" t="s">
        <v>84</v>
      </c>
      <c r="D66" s="74" t="s">
        <v>159</v>
      </c>
      <c r="E66" s="160"/>
      <c r="F66" s="144">
        <f>155+30</f>
        <v>185</v>
      </c>
      <c r="G66" s="144" t="s">
        <v>440</v>
      </c>
      <c r="H66" s="144">
        <v>5</v>
      </c>
      <c r="I66" s="169">
        <f t="shared" si="2"/>
        <v>925</v>
      </c>
      <c r="J66" s="169"/>
      <c r="K66" s="151"/>
    </row>
    <row r="67" spans="1:11" ht="16.5">
      <c r="A67" s="150"/>
      <c r="B67" s="156"/>
      <c r="C67" s="157" t="s">
        <v>165</v>
      </c>
      <c r="D67" s="74" t="s">
        <v>162</v>
      </c>
      <c r="E67" s="161" t="s">
        <v>541</v>
      </c>
      <c r="F67" s="144">
        <v>48</v>
      </c>
      <c r="G67" s="144" t="s">
        <v>440</v>
      </c>
      <c r="H67" s="144">
        <v>50</v>
      </c>
      <c r="I67" s="169">
        <f t="shared" si="2"/>
        <v>2400</v>
      </c>
      <c r="J67" s="169"/>
      <c r="K67" s="151"/>
    </row>
    <row r="68" spans="1:11" ht="16.5">
      <c r="A68" s="150"/>
      <c r="B68" s="156"/>
      <c r="C68" s="81" t="s">
        <v>169</v>
      </c>
      <c r="D68" s="74" t="s">
        <v>166</v>
      </c>
      <c r="E68" s="161"/>
      <c r="F68" s="144">
        <v>48</v>
      </c>
      <c r="G68" s="144" t="s">
        <v>440</v>
      </c>
      <c r="H68" s="144">
        <v>25</v>
      </c>
      <c r="I68" s="169">
        <f t="shared" si="2"/>
        <v>1200</v>
      </c>
      <c r="J68" s="169"/>
      <c r="K68" s="151"/>
    </row>
    <row r="69" spans="1:11" ht="16.5">
      <c r="A69" s="150"/>
      <c r="B69" s="156"/>
      <c r="C69" s="157" t="s">
        <v>171</v>
      </c>
      <c r="D69" s="74" t="s">
        <v>174</v>
      </c>
      <c r="E69" s="147" t="s">
        <v>542</v>
      </c>
      <c r="F69" s="144">
        <v>48</v>
      </c>
      <c r="G69" s="144" t="s">
        <v>440</v>
      </c>
      <c r="H69" s="144">
        <v>50</v>
      </c>
      <c r="I69" s="169">
        <f t="shared" si="2"/>
        <v>2400</v>
      </c>
      <c r="J69" s="169"/>
      <c r="K69" s="151"/>
    </row>
    <row r="70" spans="1:11" ht="16.5">
      <c r="A70" s="150"/>
      <c r="B70" s="156"/>
      <c r="C70" s="240" t="s">
        <v>173</v>
      </c>
      <c r="D70" s="162" t="s">
        <v>544</v>
      </c>
      <c r="E70" s="163" t="s">
        <v>543</v>
      </c>
      <c r="F70" s="144">
        <v>144</v>
      </c>
      <c r="G70" s="144" t="s">
        <v>440</v>
      </c>
      <c r="H70" s="144">
        <v>10</v>
      </c>
      <c r="I70" s="169">
        <f t="shared" si="2"/>
        <v>1440</v>
      </c>
      <c r="J70" s="169"/>
      <c r="K70" s="151"/>
    </row>
    <row r="71" spans="1:11" ht="16.5">
      <c r="A71" s="150"/>
      <c r="B71" s="150"/>
      <c r="C71" s="225"/>
      <c r="D71" s="226"/>
      <c r="E71" s="147"/>
      <c r="F71" s="144"/>
      <c r="G71" s="144"/>
      <c r="H71" s="144"/>
      <c r="I71" s="169"/>
      <c r="J71" s="169"/>
      <c r="K71" s="151"/>
    </row>
    <row r="72" spans="1:11" ht="55.15" customHeight="1">
      <c r="A72" s="138"/>
      <c r="B72" s="138">
        <v>7</v>
      </c>
      <c r="C72" s="387" t="s">
        <v>596</v>
      </c>
      <c r="D72" s="418"/>
      <c r="E72" s="147" t="s">
        <v>545</v>
      </c>
      <c r="F72" s="143">
        <v>12</v>
      </c>
      <c r="G72" s="144" t="s">
        <v>427</v>
      </c>
      <c r="H72" s="153">
        <f>I72/F72</f>
        <v>936.66666666666663</v>
      </c>
      <c r="I72" s="244">
        <f>SUM(I73:I118)</f>
        <v>11240</v>
      </c>
      <c r="J72" s="244"/>
      <c r="K72" s="145" t="s">
        <v>429</v>
      </c>
    </row>
    <row r="73" spans="1:11" ht="16.5">
      <c r="A73" s="148"/>
      <c r="B73" s="165"/>
      <c r="C73" s="223" t="s">
        <v>19</v>
      </c>
      <c r="D73" s="362" t="s">
        <v>185</v>
      </c>
      <c r="E73" s="147"/>
      <c r="F73" s="144">
        <v>2</v>
      </c>
      <c r="G73" s="144" t="s">
        <v>440</v>
      </c>
      <c r="H73" s="144">
        <v>15</v>
      </c>
      <c r="I73" s="169">
        <f t="shared" si="1"/>
        <v>30</v>
      </c>
      <c r="J73" s="169"/>
      <c r="K73" s="149" t="s">
        <v>429</v>
      </c>
    </row>
    <row r="74" spans="1:11" ht="16.5">
      <c r="A74" s="148"/>
      <c r="B74" s="164"/>
      <c r="C74" s="157" t="s">
        <v>21</v>
      </c>
      <c r="D74" s="166" t="s">
        <v>188</v>
      </c>
      <c r="E74" s="147"/>
      <c r="F74" s="144">
        <v>2</v>
      </c>
      <c r="G74" s="144" t="s">
        <v>440</v>
      </c>
      <c r="H74" s="144">
        <v>15</v>
      </c>
      <c r="I74" s="169">
        <f t="shared" si="1"/>
        <v>30</v>
      </c>
      <c r="J74" s="169"/>
      <c r="K74" s="149" t="s">
        <v>429</v>
      </c>
    </row>
    <row r="75" spans="1:11" ht="16.5">
      <c r="A75" s="150"/>
      <c r="B75" s="164"/>
      <c r="C75" s="159" t="s">
        <v>25</v>
      </c>
      <c r="D75" s="74" t="s">
        <v>192</v>
      </c>
      <c r="E75" s="147" t="s">
        <v>546</v>
      </c>
      <c r="F75" s="144">
        <v>2</v>
      </c>
      <c r="G75" s="144" t="s">
        <v>440</v>
      </c>
      <c r="H75" s="144">
        <v>10</v>
      </c>
      <c r="I75" s="169">
        <f t="shared" si="1"/>
        <v>20</v>
      </c>
      <c r="J75" s="169"/>
      <c r="K75" s="151"/>
    </row>
    <row r="76" spans="1:11" ht="16.5">
      <c r="A76" s="150"/>
      <c r="B76" s="164"/>
      <c r="C76" s="157" t="s">
        <v>30</v>
      </c>
      <c r="D76" s="166" t="s">
        <v>194</v>
      </c>
      <c r="E76" s="147"/>
      <c r="F76" s="144">
        <v>30</v>
      </c>
      <c r="G76" s="144" t="s">
        <v>440</v>
      </c>
      <c r="H76" s="144">
        <v>30</v>
      </c>
      <c r="I76" s="169">
        <f t="shared" si="1"/>
        <v>900</v>
      </c>
      <c r="J76" s="169"/>
      <c r="K76" s="151"/>
    </row>
    <row r="77" spans="1:11" ht="16.5">
      <c r="A77" s="150"/>
      <c r="B77" s="164"/>
      <c r="C77" s="157" t="s">
        <v>33</v>
      </c>
      <c r="D77" s="166" t="s">
        <v>196</v>
      </c>
      <c r="E77" s="147"/>
      <c r="F77" s="144">
        <v>2</v>
      </c>
      <c r="G77" s="144" t="s">
        <v>440</v>
      </c>
      <c r="H77" s="144">
        <v>15</v>
      </c>
      <c r="I77" s="144">
        <f t="shared" si="1"/>
        <v>30</v>
      </c>
      <c r="J77" s="169"/>
      <c r="K77" s="151"/>
    </row>
    <row r="78" spans="1:11" ht="16.5">
      <c r="A78" s="150"/>
      <c r="B78" s="156"/>
      <c r="C78" s="157" t="s">
        <v>82</v>
      </c>
      <c r="D78" s="74" t="s">
        <v>372</v>
      </c>
      <c r="E78" s="147" t="s">
        <v>547</v>
      </c>
      <c r="F78" s="144">
        <v>12</v>
      </c>
      <c r="G78" s="144" t="s">
        <v>440</v>
      </c>
      <c r="H78" s="144">
        <v>10</v>
      </c>
      <c r="I78" s="144">
        <f t="shared" si="1"/>
        <v>120</v>
      </c>
      <c r="J78" s="169"/>
      <c r="K78" s="151"/>
    </row>
    <row r="79" spans="1:11" ht="16.5">
      <c r="A79" s="150"/>
      <c r="B79" s="156"/>
      <c r="C79" s="157" t="s">
        <v>84</v>
      </c>
      <c r="D79" s="74" t="s">
        <v>533</v>
      </c>
      <c r="E79" s="147"/>
      <c r="F79" s="144">
        <v>72</v>
      </c>
      <c r="G79" s="144" t="s">
        <v>440</v>
      </c>
      <c r="H79" s="144">
        <v>15</v>
      </c>
      <c r="I79" s="144">
        <f t="shared" si="1"/>
        <v>1080</v>
      </c>
      <c r="J79" s="169"/>
      <c r="K79" s="151"/>
    </row>
    <row r="80" spans="1:11" ht="16.5">
      <c r="A80" s="150"/>
      <c r="B80" s="164"/>
      <c r="C80" s="157" t="s">
        <v>165</v>
      </c>
      <c r="D80" s="74" t="s">
        <v>208</v>
      </c>
      <c r="E80" s="147"/>
      <c r="F80" s="144">
        <v>6</v>
      </c>
      <c r="G80" s="144" t="s">
        <v>440</v>
      </c>
      <c r="H80" s="144">
        <v>15</v>
      </c>
      <c r="I80" s="144">
        <f t="shared" si="1"/>
        <v>90</v>
      </c>
      <c r="J80" s="169"/>
      <c r="K80" s="151"/>
    </row>
    <row r="81" spans="1:11" ht="16.5">
      <c r="A81" s="150"/>
      <c r="B81" s="164"/>
      <c r="C81" s="157" t="s">
        <v>169</v>
      </c>
      <c r="D81" s="146" t="s">
        <v>211</v>
      </c>
      <c r="E81" s="147"/>
      <c r="F81" s="144">
        <v>9</v>
      </c>
      <c r="G81" s="144" t="s">
        <v>440</v>
      </c>
      <c r="H81" s="144">
        <v>5</v>
      </c>
      <c r="I81" s="144">
        <f t="shared" si="1"/>
        <v>45</v>
      </c>
      <c r="J81" s="169"/>
      <c r="K81" s="151"/>
    </row>
    <row r="82" spans="1:11" ht="16.5">
      <c r="A82" s="150"/>
      <c r="B82" s="156"/>
      <c r="C82" s="157" t="s">
        <v>171</v>
      </c>
      <c r="D82" s="167" t="s">
        <v>214</v>
      </c>
      <c r="E82" s="147"/>
      <c r="F82" s="144">
        <v>1</v>
      </c>
      <c r="G82" s="144" t="s">
        <v>440</v>
      </c>
      <c r="H82" s="144">
        <v>30</v>
      </c>
      <c r="I82" s="144">
        <f t="shared" ref="I82:I132" si="3">F82*H82</f>
        <v>30</v>
      </c>
      <c r="J82" s="169"/>
      <c r="K82" s="151"/>
    </row>
    <row r="83" spans="1:11" ht="16.5">
      <c r="A83" s="150"/>
      <c r="B83" s="156"/>
      <c r="C83" s="157" t="s">
        <v>173</v>
      </c>
      <c r="D83" s="167" t="s">
        <v>216</v>
      </c>
      <c r="E83" s="147" t="s">
        <v>548</v>
      </c>
      <c r="F83" s="144">
        <v>1</v>
      </c>
      <c r="G83" s="144" t="s">
        <v>440</v>
      </c>
      <c r="H83" s="144">
        <v>60</v>
      </c>
      <c r="I83" s="144">
        <f t="shared" si="3"/>
        <v>60</v>
      </c>
      <c r="J83" s="169"/>
      <c r="K83" s="151"/>
    </row>
    <row r="84" spans="1:11" ht="16.5">
      <c r="A84" s="150"/>
      <c r="B84" s="156"/>
      <c r="C84" s="159" t="s">
        <v>177</v>
      </c>
      <c r="D84" s="74" t="s">
        <v>219</v>
      </c>
      <c r="E84" s="147"/>
      <c r="F84" s="144">
        <v>15</v>
      </c>
      <c r="G84" s="144" t="s">
        <v>440</v>
      </c>
      <c r="H84" s="144">
        <v>20</v>
      </c>
      <c r="I84" s="144">
        <f t="shared" si="3"/>
        <v>300</v>
      </c>
      <c r="J84" s="169"/>
      <c r="K84" s="151"/>
    </row>
    <row r="85" spans="1:11" ht="16.5">
      <c r="A85" s="150"/>
      <c r="B85" s="156"/>
      <c r="C85" s="157" t="s">
        <v>181</v>
      </c>
      <c r="D85" s="74" t="s">
        <v>221</v>
      </c>
      <c r="E85" s="147"/>
      <c r="F85" s="144">
        <v>12</v>
      </c>
      <c r="G85" s="144" t="s">
        <v>440</v>
      </c>
      <c r="H85" s="144">
        <v>30</v>
      </c>
      <c r="I85" s="144">
        <f t="shared" si="3"/>
        <v>360</v>
      </c>
      <c r="J85" s="169"/>
      <c r="K85" s="151"/>
    </row>
    <row r="86" spans="1:11" ht="38.25">
      <c r="A86" s="150"/>
      <c r="B86" s="156"/>
      <c r="C86" s="157" t="s">
        <v>182</v>
      </c>
      <c r="D86" s="74" t="s">
        <v>227</v>
      </c>
      <c r="E86" s="147" t="s">
        <v>447</v>
      </c>
      <c r="F86" s="144">
        <v>1</v>
      </c>
      <c r="G86" s="144" t="s">
        <v>440</v>
      </c>
      <c r="H86" s="144">
        <v>10</v>
      </c>
      <c r="I86" s="144">
        <f t="shared" si="3"/>
        <v>10</v>
      </c>
      <c r="J86" s="169"/>
      <c r="K86" s="151"/>
    </row>
    <row r="87" spans="1:11" ht="16.5">
      <c r="A87" s="150"/>
      <c r="B87" s="156"/>
      <c r="C87" s="157" t="s">
        <v>356</v>
      </c>
      <c r="D87" s="74" t="s">
        <v>230</v>
      </c>
      <c r="E87" s="147"/>
      <c r="F87" s="144">
        <v>2</v>
      </c>
      <c r="G87" s="144" t="s">
        <v>440</v>
      </c>
      <c r="H87" s="144">
        <v>10</v>
      </c>
      <c r="I87" s="144">
        <f t="shared" si="3"/>
        <v>20</v>
      </c>
      <c r="J87" s="169"/>
      <c r="K87" s="151"/>
    </row>
    <row r="88" spans="1:11" ht="16.5">
      <c r="A88" s="150"/>
      <c r="B88" s="156"/>
      <c r="C88" s="159" t="s">
        <v>360</v>
      </c>
      <c r="D88" s="74" t="s">
        <v>232</v>
      </c>
      <c r="E88" s="147"/>
      <c r="F88" s="144">
        <v>1</v>
      </c>
      <c r="G88" s="144" t="s">
        <v>448</v>
      </c>
      <c r="H88" s="144">
        <v>10</v>
      </c>
      <c r="I88" s="144">
        <f t="shared" si="3"/>
        <v>10</v>
      </c>
      <c r="J88" s="169"/>
      <c r="K88" s="151"/>
    </row>
    <row r="89" spans="1:11" ht="25.5">
      <c r="A89" s="150"/>
      <c r="B89" s="156"/>
      <c r="C89" s="157" t="s">
        <v>361</v>
      </c>
      <c r="D89" s="74" t="s">
        <v>233</v>
      </c>
      <c r="E89" s="147" t="s">
        <v>449</v>
      </c>
      <c r="F89" s="144">
        <v>3</v>
      </c>
      <c r="G89" s="144" t="s">
        <v>440</v>
      </c>
      <c r="H89" s="144">
        <v>10</v>
      </c>
      <c r="I89" s="144">
        <f t="shared" si="3"/>
        <v>30</v>
      </c>
      <c r="J89" s="169"/>
      <c r="K89" s="151"/>
    </row>
    <row r="90" spans="1:11" ht="16.5">
      <c r="A90" s="150"/>
      <c r="B90" s="156"/>
      <c r="C90" s="157" t="s">
        <v>376</v>
      </c>
      <c r="D90" s="74" t="s">
        <v>230</v>
      </c>
      <c r="E90" s="147"/>
      <c r="F90" s="144">
        <v>2</v>
      </c>
      <c r="G90" s="144" t="s">
        <v>440</v>
      </c>
      <c r="H90" s="144">
        <v>10</v>
      </c>
      <c r="I90" s="144">
        <f t="shared" si="3"/>
        <v>20</v>
      </c>
      <c r="J90" s="169"/>
      <c r="K90" s="151"/>
    </row>
    <row r="91" spans="1:11" ht="16.5">
      <c r="A91" s="150"/>
      <c r="B91" s="156"/>
      <c r="C91" s="159" t="s">
        <v>377</v>
      </c>
      <c r="D91" s="74" t="s">
        <v>237</v>
      </c>
      <c r="E91" s="147"/>
      <c r="F91" s="144">
        <v>2</v>
      </c>
      <c r="G91" s="144" t="s">
        <v>448</v>
      </c>
      <c r="H91" s="144">
        <v>10</v>
      </c>
      <c r="I91" s="144">
        <f t="shared" si="3"/>
        <v>20</v>
      </c>
      <c r="J91" s="169"/>
      <c r="K91" s="151"/>
    </row>
    <row r="92" spans="1:11" ht="25.5">
      <c r="A92" s="150"/>
      <c r="B92" s="156"/>
      <c r="C92" s="157" t="s">
        <v>378</v>
      </c>
      <c r="D92" s="74" t="s">
        <v>238</v>
      </c>
      <c r="E92" s="147" t="s">
        <v>450</v>
      </c>
      <c r="F92" s="144">
        <v>8</v>
      </c>
      <c r="G92" s="144" t="s">
        <v>440</v>
      </c>
      <c r="H92" s="144">
        <v>10</v>
      </c>
      <c r="I92" s="144">
        <f t="shared" si="3"/>
        <v>80</v>
      </c>
      <c r="J92" s="169"/>
      <c r="K92" s="151"/>
    </row>
    <row r="93" spans="1:11" ht="16.5">
      <c r="A93" s="150"/>
      <c r="B93" s="156"/>
      <c r="C93" s="157" t="s">
        <v>379</v>
      </c>
      <c r="D93" s="74" t="s">
        <v>241</v>
      </c>
      <c r="E93" s="147"/>
      <c r="F93" s="144">
        <v>8</v>
      </c>
      <c r="G93" s="144" t="s">
        <v>440</v>
      </c>
      <c r="H93" s="144">
        <v>10</v>
      </c>
      <c r="I93" s="144">
        <f t="shared" si="3"/>
        <v>80</v>
      </c>
      <c r="J93" s="169"/>
      <c r="K93" s="151"/>
    </row>
    <row r="94" spans="1:11" ht="16.5">
      <c r="A94" s="150"/>
      <c r="B94" s="164"/>
      <c r="C94" s="159" t="s">
        <v>380</v>
      </c>
      <c r="D94" s="74" t="s">
        <v>243</v>
      </c>
      <c r="E94" s="147"/>
      <c r="F94" s="144">
        <v>45</v>
      </c>
      <c r="G94" s="144" t="s">
        <v>448</v>
      </c>
      <c r="H94" s="144">
        <v>10</v>
      </c>
      <c r="I94" s="144">
        <f t="shared" si="3"/>
        <v>450</v>
      </c>
      <c r="J94" s="169"/>
      <c r="K94" s="151"/>
    </row>
    <row r="95" spans="1:11" ht="16.5">
      <c r="A95" s="150"/>
      <c r="B95" s="156"/>
      <c r="C95" s="157" t="s">
        <v>381</v>
      </c>
      <c r="D95" s="74" t="s">
        <v>244</v>
      </c>
      <c r="E95" s="147" t="s">
        <v>451</v>
      </c>
      <c r="F95" s="144">
        <v>288</v>
      </c>
      <c r="G95" s="144" t="s">
        <v>440</v>
      </c>
      <c r="H95" s="144">
        <v>10</v>
      </c>
      <c r="I95" s="144">
        <f t="shared" si="3"/>
        <v>2880</v>
      </c>
      <c r="J95" s="169"/>
      <c r="K95" s="151"/>
    </row>
    <row r="96" spans="1:11" ht="16.5">
      <c r="A96" s="150"/>
      <c r="B96" s="156"/>
      <c r="C96" s="157" t="s">
        <v>382</v>
      </c>
      <c r="D96" s="74" t="s">
        <v>247</v>
      </c>
      <c r="E96" s="147"/>
      <c r="F96" s="144">
        <v>12</v>
      </c>
      <c r="G96" s="144" t="s">
        <v>440</v>
      </c>
      <c r="H96" s="144">
        <v>15</v>
      </c>
      <c r="I96" s="144">
        <f t="shared" si="3"/>
        <v>180</v>
      </c>
      <c r="J96" s="169"/>
      <c r="K96" s="151"/>
    </row>
    <row r="97" spans="1:14" ht="25.5">
      <c r="A97" s="150"/>
      <c r="B97" s="156"/>
      <c r="C97" s="157" t="s">
        <v>383</v>
      </c>
      <c r="D97" s="74" t="s">
        <v>250</v>
      </c>
      <c r="E97" s="147" t="s">
        <v>452</v>
      </c>
      <c r="F97" s="144">
        <v>2</v>
      </c>
      <c r="G97" s="144" t="s">
        <v>440</v>
      </c>
      <c r="H97" s="144">
        <v>10</v>
      </c>
      <c r="I97" s="144">
        <f t="shared" si="3"/>
        <v>20</v>
      </c>
      <c r="J97" s="169"/>
      <c r="K97" s="151"/>
    </row>
    <row r="98" spans="1:14" ht="16.5">
      <c r="A98" s="150"/>
      <c r="B98" s="156"/>
      <c r="C98" s="157" t="s">
        <v>384</v>
      </c>
      <c r="D98" s="74" t="s">
        <v>253</v>
      </c>
      <c r="E98" s="147"/>
      <c r="F98" s="144">
        <v>2</v>
      </c>
      <c r="G98" s="144" t="s">
        <v>440</v>
      </c>
      <c r="H98" s="144">
        <v>10</v>
      </c>
      <c r="I98" s="144">
        <f t="shared" si="3"/>
        <v>20</v>
      </c>
      <c r="J98" s="169"/>
      <c r="K98" s="151"/>
    </row>
    <row r="99" spans="1:14" ht="25.5">
      <c r="A99" s="150"/>
      <c r="B99" s="156"/>
      <c r="C99" s="157" t="s">
        <v>385</v>
      </c>
      <c r="D99" s="74" t="s">
        <v>255</v>
      </c>
      <c r="E99" s="168" t="s">
        <v>453</v>
      </c>
      <c r="F99" s="144">
        <v>1</v>
      </c>
      <c r="G99" s="144" t="s">
        <v>440</v>
      </c>
      <c r="H99" s="144">
        <v>15</v>
      </c>
      <c r="I99" s="144">
        <f t="shared" si="3"/>
        <v>15</v>
      </c>
      <c r="J99" s="169"/>
      <c r="K99" s="151"/>
    </row>
    <row r="100" spans="1:14" ht="25.5">
      <c r="A100" s="150"/>
      <c r="B100" s="156"/>
      <c r="C100" s="157" t="s">
        <v>386</v>
      </c>
      <c r="D100" s="74" t="s">
        <v>258</v>
      </c>
      <c r="E100" s="147"/>
      <c r="F100" s="144">
        <v>1</v>
      </c>
      <c r="G100" s="144" t="s">
        <v>440</v>
      </c>
      <c r="H100" s="144">
        <v>10</v>
      </c>
      <c r="I100" s="144">
        <f t="shared" si="3"/>
        <v>10</v>
      </c>
      <c r="J100" s="169"/>
      <c r="K100" s="151"/>
    </row>
    <row r="101" spans="1:14" ht="16.5">
      <c r="A101" s="150"/>
      <c r="B101" s="156"/>
      <c r="C101" s="159" t="s">
        <v>387</v>
      </c>
      <c r="D101" s="74" t="s">
        <v>260</v>
      </c>
      <c r="E101" s="147"/>
      <c r="F101" s="144">
        <v>10</v>
      </c>
      <c r="G101" s="144" t="s">
        <v>440</v>
      </c>
      <c r="H101" s="144">
        <v>10</v>
      </c>
      <c r="I101" s="144">
        <f t="shared" si="3"/>
        <v>100</v>
      </c>
      <c r="J101" s="169"/>
      <c r="K101" s="151"/>
    </row>
    <row r="102" spans="1:14" ht="16.5">
      <c r="A102" s="150"/>
      <c r="B102" s="156"/>
      <c r="C102" s="157" t="s">
        <v>388</v>
      </c>
      <c r="D102" s="74" t="s">
        <v>261</v>
      </c>
      <c r="E102" s="147" t="s">
        <v>454</v>
      </c>
      <c r="F102" s="144">
        <v>12</v>
      </c>
      <c r="G102" s="144" t="s">
        <v>440</v>
      </c>
      <c r="H102" s="144">
        <v>30</v>
      </c>
      <c r="I102" s="144">
        <f t="shared" si="3"/>
        <v>360</v>
      </c>
      <c r="J102" s="169"/>
      <c r="K102" s="151"/>
    </row>
    <row r="103" spans="1:14" ht="16.5">
      <c r="A103" s="150"/>
      <c r="B103" s="156"/>
      <c r="C103" s="157" t="s">
        <v>389</v>
      </c>
      <c r="D103" s="74" t="s">
        <v>20</v>
      </c>
      <c r="E103" s="147" t="s">
        <v>455</v>
      </c>
      <c r="F103" s="169">
        <v>2</v>
      </c>
      <c r="G103" s="144" t="s">
        <v>440</v>
      </c>
      <c r="H103" s="144">
        <v>10</v>
      </c>
      <c r="I103" s="144">
        <f t="shared" si="3"/>
        <v>20</v>
      </c>
      <c r="J103" s="169"/>
      <c r="K103" s="151"/>
    </row>
    <row r="104" spans="1:14" ht="16.5">
      <c r="A104" s="150"/>
      <c r="B104" s="156"/>
      <c r="C104" s="157" t="s">
        <v>390</v>
      </c>
      <c r="D104" s="74" t="s">
        <v>456</v>
      </c>
      <c r="E104" s="147"/>
      <c r="F104" s="144">
        <v>1</v>
      </c>
      <c r="G104" s="144" t="s">
        <v>440</v>
      </c>
      <c r="H104" s="144">
        <v>180</v>
      </c>
      <c r="I104" s="144">
        <f t="shared" si="3"/>
        <v>180</v>
      </c>
      <c r="J104" s="169"/>
      <c r="K104" s="151"/>
    </row>
    <row r="105" spans="1:14" ht="16.5">
      <c r="A105" s="150"/>
      <c r="B105" s="156"/>
      <c r="C105" s="159" t="s">
        <v>391</v>
      </c>
      <c r="D105" s="74" t="s">
        <v>267</v>
      </c>
      <c r="E105" s="147"/>
      <c r="F105" s="144">
        <v>2</v>
      </c>
      <c r="G105" s="144" t="s">
        <v>440</v>
      </c>
      <c r="H105" s="144">
        <v>10</v>
      </c>
      <c r="I105" s="144">
        <f t="shared" si="3"/>
        <v>20</v>
      </c>
      <c r="J105" s="169"/>
      <c r="K105" s="151"/>
    </row>
    <row r="106" spans="1:14" ht="16.5">
      <c r="A106" s="150"/>
      <c r="B106" s="156"/>
      <c r="C106" s="159" t="s">
        <v>392</v>
      </c>
      <c r="D106" s="74" t="s">
        <v>272</v>
      </c>
      <c r="E106" s="147"/>
      <c r="F106" s="144">
        <v>7</v>
      </c>
      <c r="G106" s="144"/>
      <c r="H106" s="144">
        <v>20</v>
      </c>
      <c r="I106" s="144">
        <f t="shared" si="3"/>
        <v>140</v>
      </c>
      <c r="J106" s="169"/>
      <c r="K106" s="151"/>
      <c r="N106">
        <f>30+85+8+72+6+15+3+288+2+10+150+3</f>
        <v>672</v>
      </c>
    </row>
    <row r="107" spans="1:14" ht="16.5">
      <c r="A107" s="150"/>
      <c r="B107" s="156"/>
      <c r="C107" s="159" t="s">
        <v>393</v>
      </c>
      <c r="D107" s="74" t="s">
        <v>273</v>
      </c>
      <c r="E107" s="147"/>
      <c r="F107" s="144">
        <v>7</v>
      </c>
      <c r="G107" s="144"/>
      <c r="H107" s="144">
        <v>20</v>
      </c>
      <c r="I107" s="144">
        <f t="shared" si="3"/>
        <v>140</v>
      </c>
      <c r="J107" s="169"/>
      <c r="K107" s="151"/>
    </row>
    <row r="108" spans="1:14" ht="16.5">
      <c r="A108" s="150"/>
      <c r="B108" s="156"/>
      <c r="C108" s="159" t="s">
        <v>394</v>
      </c>
      <c r="D108" s="74" t="s">
        <v>270</v>
      </c>
      <c r="E108" s="147"/>
      <c r="F108" s="144">
        <v>150</v>
      </c>
      <c r="G108" s="144"/>
      <c r="H108" s="144">
        <v>20</v>
      </c>
      <c r="I108" s="144">
        <f>F108*H108</f>
        <v>3000</v>
      </c>
      <c r="J108" s="169"/>
      <c r="K108" s="151"/>
    </row>
    <row r="109" spans="1:14" ht="16.5">
      <c r="A109" s="150"/>
      <c r="B109" s="156"/>
      <c r="C109" s="157" t="s">
        <v>395</v>
      </c>
      <c r="D109" s="74" t="s">
        <v>274</v>
      </c>
      <c r="E109" s="147" t="s">
        <v>457</v>
      </c>
      <c r="F109" s="144">
        <v>2</v>
      </c>
      <c r="G109" s="144" t="s">
        <v>440</v>
      </c>
      <c r="H109" s="144">
        <v>30</v>
      </c>
      <c r="I109" s="144">
        <f t="shared" si="3"/>
        <v>60</v>
      </c>
      <c r="J109" s="169"/>
      <c r="K109" s="151"/>
    </row>
    <row r="110" spans="1:14" ht="16.5">
      <c r="A110" s="150"/>
      <c r="B110" s="156"/>
      <c r="C110" s="157" t="s">
        <v>396</v>
      </c>
      <c r="D110" s="74" t="s">
        <v>277</v>
      </c>
      <c r="E110" s="147"/>
      <c r="F110" s="144">
        <v>2</v>
      </c>
      <c r="G110" s="144" t="s">
        <v>458</v>
      </c>
      <c r="H110" s="144">
        <v>15</v>
      </c>
      <c r="I110" s="144">
        <f t="shared" si="3"/>
        <v>30</v>
      </c>
      <c r="J110" s="169"/>
      <c r="K110" s="151"/>
    </row>
    <row r="111" spans="1:14" ht="16.5">
      <c r="A111" s="150"/>
      <c r="B111" s="156"/>
      <c r="C111" s="159" t="s">
        <v>397</v>
      </c>
      <c r="D111" s="74" t="s">
        <v>279</v>
      </c>
      <c r="E111" s="147"/>
      <c r="F111" s="144">
        <v>2</v>
      </c>
      <c r="G111" s="144" t="s">
        <v>440</v>
      </c>
      <c r="H111" s="144">
        <v>10</v>
      </c>
      <c r="I111" s="144">
        <f t="shared" si="3"/>
        <v>20</v>
      </c>
      <c r="J111" s="169"/>
      <c r="K111" s="151"/>
    </row>
    <row r="112" spans="1:14" ht="16.5">
      <c r="A112" s="150"/>
      <c r="B112" s="156"/>
      <c r="C112" s="157" t="s">
        <v>398</v>
      </c>
      <c r="D112" s="74" t="s">
        <v>280</v>
      </c>
      <c r="E112" s="147"/>
      <c r="F112" s="144">
        <v>2</v>
      </c>
      <c r="G112" s="144" t="s">
        <v>440</v>
      </c>
      <c r="H112" s="144">
        <v>60</v>
      </c>
      <c r="I112" s="144">
        <f t="shared" si="3"/>
        <v>120</v>
      </c>
      <c r="J112" s="169"/>
      <c r="K112" s="151"/>
    </row>
    <row r="113" spans="1:11" ht="16.5">
      <c r="A113" s="150"/>
      <c r="B113" s="156"/>
      <c r="C113" s="157" t="s">
        <v>399</v>
      </c>
      <c r="D113" s="74" t="s">
        <v>282</v>
      </c>
      <c r="E113" s="147"/>
      <c r="F113" s="144">
        <v>2</v>
      </c>
      <c r="G113" s="144" t="s">
        <v>440</v>
      </c>
      <c r="H113" s="144">
        <v>10</v>
      </c>
      <c r="I113" s="144">
        <f t="shared" si="3"/>
        <v>20</v>
      </c>
      <c r="J113" s="169"/>
      <c r="K113" s="151"/>
    </row>
    <row r="114" spans="1:11" ht="16.5">
      <c r="A114" s="150"/>
      <c r="B114" s="164"/>
      <c r="C114" s="157" t="s">
        <v>400</v>
      </c>
      <c r="D114" s="74" t="s">
        <v>284</v>
      </c>
      <c r="E114" s="147"/>
      <c r="F114" s="144">
        <v>1</v>
      </c>
      <c r="G114" s="144" t="s">
        <v>440</v>
      </c>
      <c r="H114" s="144">
        <v>10</v>
      </c>
      <c r="I114" s="144">
        <f t="shared" si="3"/>
        <v>10</v>
      </c>
      <c r="J114" s="169"/>
      <c r="K114" s="151"/>
    </row>
    <row r="115" spans="1:11" ht="16.5">
      <c r="A115" s="150"/>
      <c r="B115" s="164"/>
      <c r="C115" s="157" t="s">
        <v>401</v>
      </c>
      <c r="D115" s="74" t="s">
        <v>286</v>
      </c>
      <c r="E115" s="147"/>
      <c r="F115" s="144">
        <v>1</v>
      </c>
      <c r="G115" s="144" t="s">
        <v>440</v>
      </c>
      <c r="H115" s="144">
        <v>10</v>
      </c>
      <c r="I115" s="144">
        <f t="shared" si="3"/>
        <v>10</v>
      </c>
      <c r="J115" s="169"/>
      <c r="K115" s="151"/>
    </row>
    <row r="116" spans="1:11" ht="16.5">
      <c r="A116" s="150"/>
      <c r="B116" s="164"/>
      <c r="C116" s="159" t="s">
        <v>402</v>
      </c>
      <c r="D116" s="74" t="s">
        <v>288</v>
      </c>
      <c r="E116" s="147"/>
      <c r="F116" s="144">
        <v>1</v>
      </c>
      <c r="G116" s="144" t="s">
        <v>440</v>
      </c>
      <c r="H116" s="144">
        <v>5</v>
      </c>
      <c r="I116" s="144">
        <f t="shared" si="3"/>
        <v>5</v>
      </c>
      <c r="J116" s="169"/>
      <c r="K116" s="151"/>
    </row>
    <row r="117" spans="1:11" ht="16.5">
      <c r="A117" s="150"/>
      <c r="B117" s="164"/>
      <c r="C117" s="157" t="s">
        <v>403</v>
      </c>
      <c r="D117" s="74" t="s">
        <v>290</v>
      </c>
      <c r="E117" s="147"/>
      <c r="F117" s="144">
        <v>1</v>
      </c>
      <c r="G117" s="144" t="s">
        <v>440</v>
      </c>
      <c r="H117" s="144">
        <v>5</v>
      </c>
      <c r="I117" s="144">
        <f t="shared" si="3"/>
        <v>5</v>
      </c>
      <c r="J117" s="169"/>
      <c r="K117" s="151"/>
    </row>
    <row r="118" spans="1:11" ht="16.5">
      <c r="A118" s="150"/>
      <c r="B118" s="164"/>
      <c r="C118" s="157" t="s">
        <v>404</v>
      </c>
      <c r="D118" s="74" t="s">
        <v>292</v>
      </c>
      <c r="E118" s="147"/>
      <c r="F118" s="144">
        <v>1</v>
      </c>
      <c r="G118" s="144" t="s">
        <v>440</v>
      </c>
      <c r="H118" s="144">
        <v>60</v>
      </c>
      <c r="I118" s="144">
        <f t="shared" si="3"/>
        <v>60</v>
      </c>
      <c r="J118" s="169"/>
      <c r="K118" s="151"/>
    </row>
    <row r="119" spans="1:11" ht="16.5">
      <c r="A119" s="150"/>
      <c r="B119" s="164"/>
      <c r="C119" s="223"/>
      <c r="D119" s="166"/>
      <c r="E119" s="147"/>
      <c r="F119" s="144"/>
      <c r="G119" s="144"/>
      <c r="H119" s="144"/>
      <c r="I119" s="144">
        <f t="shared" si="3"/>
        <v>0</v>
      </c>
      <c r="J119" s="169"/>
      <c r="K119" s="151"/>
    </row>
    <row r="120" spans="1:11" ht="43.15" customHeight="1">
      <c r="A120" s="138"/>
      <c r="B120" s="138">
        <v>8</v>
      </c>
      <c r="C120" s="387" t="s">
        <v>296</v>
      </c>
      <c r="D120" s="388"/>
      <c r="E120" s="147" t="s">
        <v>586</v>
      </c>
      <c r="F120" s="143">
        <v>12</v>
      </c>
      <c r="G120" s="143" t="s">
        <v>427</v>
      </c>
      <c r="H120" s="153">
        <f>I120/F120</f>
        <v>143.33333333333334</v>
      </c>
      <c r="I120" s="143">
        <f>SUM(I121:I125)</f>
        <v>1720</v>
      </c>
      <c r="J120" s="244"/>
      <c r="K120" s="145" t="s">
        <v>429</v>
      </c>
    </row>
    <row r="121" spans="1:11" ht="16.5">
      <c r="A121" s="148"/>
      <c r="B121" s="148"/>
      <c r="C121" s="77" t="s">
        <v>19</v>
      </c>
      <c r="D121" s="146" t="s">
        <v>20</v>
      </c>
      <c r="E121" s="147"/>
      <c r="F121" s="144">
        <v>12</v>
      </c>
      <c r="G121" s="144" t="s">
        <v>440</v>
      </c>
      <c r="H121" s="144">
        <v>10</v>
      </c>
      <c r="I121" s="144">
        <f t="shared" si="3"/>
        <v>120</v>
      </c>
      <c r="J121" s="169"/>
      <c r="K121" s="149" t="s">
        <v>429</v>
      </c>
    </row>
    <row r="122" spans="1:11" ht="16.5">
      <c r="A122" s="148"/>
      <c r="B122" s="148"/>
      <c r="C122" s="77" t="s">
        <v>21</v>
      </c>
      <c r="D122" s="146" t="s">
        <v>303</v>
      </c>
      <c r="E122" s="147"/>
      <c r="F122" s="144">
        <v>16</v>
      </c>
      <c r="G122" s="144" t="s">
        <v>440</v>
      </c>
      <c r="H122" s="144">
        <v>30</v>
      </c>
      <c r="I122" s="144">
        <f t="shared" si="3"/>
        <v>480</v>
      </c>
      <c r="J122" s="169"/>
      <c r="K122" s="149" t="s">
        <v>429</v>
      </c>
    </row>
    <row r="123" spans="1:11" ht="16.5">
      <c r="A123" s="148"/>
      <c r="B123" s="148"/>
      <c r="C123" s="77" t="s">
        <v>25</v>
      </c>
      <c r="D123" s="146" t="s">
        <v>306</v>
      </c>
      <c r="E123" s="147"/>
      <c r="F123" s="144">
        <v>12</v>
      </c>
      <c r="G123" s="144" t="s">
        <v>440</v>
      </c>
      <c r="H123" s="144">
        <v>60</v>
      </c>
      <c r="I123" s="144">
        <f t="shared" si="3"/>
        <v>720</v>
      </c>
      <c r="J123" s="169"/>
      <c r="K123" s="149" t="s">
        <v>429</v>
      </c>
    </row>
    <row r="124" spans="1:11" ht="16.5">
      <c r="A124" s="150"/>
      <c r="B124" s="150"/>
      <c r="C124" s="81" t="s">
        <v>30</v>
      </c>
      <c r="D124" s="146" t="s">
        <v>309</v>
      </c>
      <c r="E124" s="147"/>
      <c r="F124" s="144">
        <v>12</v>
      </c>
      <c r="G124" s="144" t="s">
        <v>440</v>
      </c>
      <c r="H124" s="144">
        <v>30</v>
      </c>
      <c r="I124" s="144">
        <f t="shared" si="3"/>
        <v>360</v>
      </c>
      <c r="J124" s="169"/>
      <c r="K124" s="151"/>
    </row>
    <row r="125" spans="1:11" ht="16.5">
      <c r="A125" s="150"/>
      <c r="B125" s="150"/>
      <c r="C125" s="81" t="s">
        <v>33</v>
      </c>
      <c r="D125" s="146" t="s">
        <v>311</v>
      </c>
      <c r="E125" s="147"/>
      <c r="F125" s="144">
        <v>4</v>
      </c>
      <c r="G125" s="144" t="s">
        <v>440</v>
      </c>
      <c r="H125" s="144">
        <v>10</v>
      </c>
      <c r="I125" s="144">
        <f t="shared" si="3"/>
        <v>40</v>
      </c>
      <c r="J125" s="169"/>
      <c r="K125" s="151"/>
    </row>
    <row r="126" spans="1:11" ht="16.5">
      <c r="A126" s="150"/>
      <c r="B126" s="150"/>
      <c r="C126" s="81"/>
      <c r="D126" s="146"/>
      <c r="E126" s="147"/>
      <c r="F126" s="144"/>
      <c r="G126" s="144"/>
      <c r="H126" s="144"/>
      <c r="I126" s="144"/>
      <c r="J126" s="169"/>
      <c r="K126" s="151"/>
    </row>
    <row r="127" spans="1:11" ht="33">
      <c r="A127" s="138"/>
      <c r="B127" s="138">
        <v>9</v>
      </c>
      <c r="C127" s="387" t="s">
        <v>315</v>
      </c>
      <c r="D127" s="388"/>
      <c r="E127" s="147" t="s">
        <v>459</v>
      </c>
      <c r="F127" s="143">
        <v>12</v>
      </c>
      <c r="G127" s="143" t="s">
        <v>427</v>
      </c>
      <c r="H127" s="153">
        <f>I127/F127</f>
        <v>132.5</v>
      </c>
      <c r="I127" s="143">
        <f>SUM(I128:I132)</f>
        <v>1590</v>
      </c>
      <c r="J127" s="244"/>
      <c r="K127" s="145" t="s">
        <v>429</v>
      </c>
    </row>
    <row r="128" spans="1:11" ht="16.5">
      <c r="A128" s="148"/>
      <c r="B128" s="148"/>
      <c r="C128" s="77" t="s">
        <v>19</v>
      </c>
      <c r="D128" s="146" t="s">
        <v>20</v>
      </c>
      <c r="E128" s="147"/>
      <c r="F128" s="144">
        <v>6</v>
      </c>
      <c r="G128" s="144" t="s">
        <v>440</v>
      </c>
      <c r="H128" s="144">
        <v>10</v>
      </c>
      <c r="I128" s="144">
        <f t="shared" si="3"/>
        <v>60</v>
      </c>
      <c r="J128" s="169"/>
      <c r="K128" s="149" t="s">
        <v>429</v>
      </c>
    </row>
    <row r="129" spans="1:11" ht="25.5">
      <c r="A129" s="148"/>
      <c r="B129" s="148"/>
      <c r="C129" s="77" t="s">
        <v>21</v>
      </c>
      <c r="D129" s="146" t="s">
        <v>320</v>
      </c>
      <c r="E129" s="147"/>
      <c r="F129" s="144">
        <v>12</v>
      </c>
      <c r="G129" s="144" t="s">
        <v>440</v>
      </c>
      <c r="H129" s="144">
        <v>30</v>
      </c>
      <c r="I129" s="144">
        <f t="shared" si="3"/>
        <v>360</v>
      </c>
      <c r="J129" s="169"/>
      <c r="K129" s="149" t="s">
        <v>429</v>
      </c>
    </row>
    <row r="130" spans="1:11" ht="38.25">
      <c r="A130" s="148"/>
      <c r="B130" s="148"/>
      <c r="C130" s="77" t="s">
        <v>25</v>
      </c>
      <c r="D130" s="146" t="s">
        <v>324</v>
      </c>
      <c r="E130" s="147"/>
      <c r="F130" s="144">
        <v>12</v>
      </c>
      <c r="G130" s="144" t="s">
        <v>440</v>
      </c>
      <c r="H130" s="144">
        <v>60</v>
      </c>
      <c r="I130" s="144">
        <f t="shared" si="3"/>
        <v>720</v>
      </c>
      <c r="J130" s="169"/>
      <c r="K130" s="149" t="s">
        <v>429</v>
      </c>
    </row>
    <row r="131" spans="1:11" ht="38.25">
      <c r="A131" s="150"/>
      <c r="B131" s="150"/>
      <c r="C131" s="81" t="s">
        <v>30</v>
      </c>
      <c r="D131" s="146" t="s">
        <v>328</v>
      </c>
      <c r="E131" s="147"/>
      <c r="F131" s="144">
        <v>12</v>
      </c>
      <c r="G131" s="144" t="s">
        <v>440</v>
      </c>
      <c r="H131" s="144">
        <v>30</v>
      </c>
      <c r="I131" s="144">
        <f t="shared" si="3"/>
        <v>360</v>
      </c>
      <c r="J131" s="169"/>
      <c r="K131" s="151"/>
    </row>
    <row r="132" spans="1:11" ht="16.5">
      <c r="A132" s="150"/>
      <c r="B132" s="150"/>
      <c r="C132" s="81" t="s">
        <v>33</v>
      </c>
      <c r="D132" s="146" t="s">
        <v>72</v>
      </c>
      <c r="E132" s="147"/>
      <c r="F132" s="144">
        <v>6</v>
      </c>
      <c r="G132" s="144" t="s">
        <v>440</v>
      </c>
      <c r="H132" s="144">
        <v>15</v>
      </c>
      <c r="I132" s="144">
        <f t="shared" si="3"/>
        <v>90</v>
      </c>
      <c r="J132" s="169"/>
      <c r="K132" s="151"/>
    </row>
    <row r="133" spans="1:11" ht="16.5">
      <c r="A133" s="150"/>
      <c r="B133" s="150"/>
      <c r="C133" s="81"/>
      <c r="D133" s="152"/>
      <c r="E133" s="147"/>
      <c r="F133" s="144"/>
      <c r="G133" s="144"/>
      <c r="H133" s="144"/>
      <c r="I133" s="144"/>
      <c r="J133" s="169"/>
      <c r="K133" s="151"/>
    </row>
    <row r="134" spans="1:11" ht="42" customHeight="1">
      <c r="A134" s="138"/>
      <c r="B134" s="138">
        <v>10</v>
      </c>
      <c r="C134" s="387" t="s">
        <v>333</v>
      </c>
      <c r="D134" s="388"/>
      <c r="E134" s="147" t="s">
        <v>460</v>
      </c>
      <c r="F134" s="143">
        <v>12</v>
      </c>
      <c r="G134" s="143" t="s">
        <v>427</v>
      </c>
      <c r="H134" s="153">
        <f>I134/F134</f>
        <v>180</v>
      </c>
      <c r="I134" s="143">
        <f>SUM(I135:I138)</f>
        <v>2160</v>
      </c>
      <c r="J134" s="244"/>
      <c r="K134" s="145" t="s">
        <v>429</v>
      </c>
    </row>
    <row r="135" spans="1:11" ht="16.5">
      <c r="A135" s="148"/>
      <c r="B135" s="148"/>
      <c r="C135" s="77" t="s">
        <v>19</v>
      </c>
      <c r="D135" s="146" t="s">
        <v>335</v>
      </c>
      <c r="E135" s="147"/>
      <c r="F135" s="144">
        <v>12</v>
      </c>
      <c r="G135" s="144" t="s">
        <v>440</v>
      </c>
      <c r="H135" s="144">
        <v>30</v>
      </c>
      <c r="I135" s="144">
        <f t="shared" ref="I135:I183" si="4">F135*H135</f>
        <v>360</v>
      </c>
      <c r="J135" s="169"/>
      <c r="K135" s="149" t="s">
        <v>429</v>
      </c>
    </row>
    <row r="136" spans="1:11" ht="16.5">
      <c r="A136" s="148"/>
      <c r="B136" s="148"/>
      <c r="C136" s="77" t="s">
        <v>21</v>
      </c>
      <c r="D136" s="146" t="s">
        <v>337</v>
      </c>
      <c r="E136" s="147"/>
      <c r="F136" s="144">
        <v>12</v>
      </c>
      <c r="G136" s="144" t="s">
        <v>440</v>
      </c>
      <c r="H136" s="144">
        <v>60</v>
      </c>
      <c r="I136" s="144">
        <f t="shared" si="4"/>
        <v>720</v>
      </c>
      <c r="J136" s="169"/>
      <c r="K136" s="149" t="s">
        <v>429</v>
      </c>
    </row>
    <row r="137" spans="1:11" ht="16.5">
      <c r="A137" s="148"/>
      <c r="B137" s="148"/>
      <c r="C137" s="77" t="s">
        <v>25</v>
      </c>
      <c r="D137" s="146" t="s">
        <v>338</v>
      </c>
      <c r="E137" s="147"/>
      <c r="F137" s="144">
        <v>12</v>
      </c>
      <c r="G137" s="144" t="s">
        <v>440</v>
      </c>
      <c r="H137" s="144">
        <v>60</v>
      </c>
      <c r="I137" s="144">
        <f t="shared" si="4"/>
        <v>720</v>
      </c>
      <c r="J137" s="169"/>
      <c r="K137" s="149" t="s">
        <v>429</v>
      </c>
    </row>
    <row r="138" spans="1:11" ht="16.5">
      <c r="A138" s="150"/>
      <c r="B138" s="150"/>
      <c r="C138" s="81" t="s">
        <v>30</v>
      </c>
      <c r="D138" s="146" t="s">
        <v>339</v>
      </c>
      <c r="E138" s="147"/>
      <c r="F138" s="144">
        <v>12</v>
      </c>
      <c r="G138" s="144" t="s">
        <v>440</v>
      </c>
      <c r="H138" s="144">
        <v>30</v>
      </c>
      <c r="I138" s="144">
        <f t="shared" si="4"/>
        <v>360</v>
      </c>
      <c r="J138" s="169"/>
      <c r="K138" s="151"/>
    </row>
    <row r="139" spans="1:11" ht="16.5">
      <c r="A139" s="150"/>
      <c r="B139" s="150"/>
      <c r="C139" s="81"/>
      <c r="D139" s="152"/>
      <c r="E139" s="147"/>
      <c r="F139" s="144"/>
      <c r="G139" s="144"/>
      <c r="H139" s="144"/>
      <c r="I139" s="144">
        <f t="shared" si="4"/>
        <v>0</v>
      </c>
      <c r="J139" s="169"/>
      <c r="K139" s="151"/>
    </row>
    <row r="140" spans="1:11" ht="34.15" customHeight="1">
      <c r="A140" s="138"/>
      <c r="B140" s="138">
        <v>11</v>
      </c>
      <c r="C140" s="387" t="s">
        <v>343</v>
      </c>
      <c r="D140" s="388"/>
      <c r="E140" s="147" t="s">
        <v>461</v>
      </c>
      <c r="F140" s="143">
        <v>12</v>
      </c>
      <c r="G140" s="143" t="s">
        <v>427</v>
      </c>
      <c r="H140" s="153">
        <f>I140/F140</f>
        <v>150</v>
      </c>
      <c r="I140" s="143">
        <f>SUM(I141:I144)</f>
        <v>1800</v>
      </c>
      <c r="J140" s="244"/>
      <c r="K140" s="145" t="s">
        <v>429</v>
      </c>
    </row>
    <row r="141" spans="1:11" ht="16.5">
      <c r="A141" s="148"/>
      <c r="B141" s="148"/>
      <c r="C141" s="77" t="s">
        <v>19</v>
      </c>
      <c r="D141" s="146" t="s">
        <v>346</v>
      </c>
      <c r="E141" s="147"/>
      <c r="F141" s="144">
        <v>12</v>
      </c>
      <c r="G141" s="144" t="s">
        <v>440</v>
      </c>
      <c r="H141" s="144">
        <v>15</v>
      </c>
      <c r="I141" s="144">
        <f t="shared" si="4"/>
        <v>180</v>
      </c>
      <c r="J141" s="169"/>
      <c r="K141" s="149" t="s">
        <v>429</v>
      </c>
    </row>
    <row r="142" spans="1:11" ht="16.5">
      <c r="A142" s="148"/>
      <c r="B142" s="148"/>
      <c r="C142" s="77" t="s">
        <v>21</v>
      </c>
      <c r="D142" s="146" t="s">
        <v>347</v>
      </c>
      <c r="E142" s="147"/>
      <c r="F142" s="144">
        <v>12</v>
      </c>
      <c r="G142" s="144" t="s">
        <v>440</v>
      </c>
      <c r="H142" s="144">
        <v>60</v>
      </c>
      <c r="I142" s="144">
        <f t="shared" si="4"/>
        <v>720</v>
      </c>
      <c r="J142" s="169"/>
      <c r="K142" s="149" t="s">
        <v>429</v>
      </c>
    </row>
    <row r="143" spans="1:11" ht="16.5">
      <c r="A143" s="148"/>
      <c r="B143" s="148"/>
      <c r="C143" s="77" t="s">
        <v>25</v>
      </c>
      <c r="D143" s="146" t="s">
        <v>348</v>
      </c>
      <c r="E143" s="147"/>
      <c r="F143" s="144">
        <v>12</v>
      </c>
      <c r="G143" s="144" t="s">
        <v>440</v>
      </c>
      <c r="H143" s="144">
        <v>60</v>
      </c>
      <c r="I143" s="144">
        <f t="shared" si="4"/>
        <v>720</v>
      </c>
      <c r="J143" s="169"/>
      <c r="K143" s="149" t="s">
        <v>429</v>
      </c>
    </row>
    <row r="144" spans="1:11" ht="16.5">
      <c r="A144" s="150"/>
      <c r="B144" s="150"/>
      <c r="C144" s="81" t="s">
        <v>30</v>
      </c>
      <c r="D144" s="146" t="s">
        <v>349</v>
      </c>
      <c r="E144" s="147"/>
      <c r="F144" s="144">
        <v>12</v>
      </c>
      <c r="G144" s="144" t="s">
        <v>440</v>
      </c>
      <c r="H144" s="144">
        <v>15</v>
      </c>
      <c r="I144" s="144">
        <f t="shared" si="4"/>
        <v>180</v>
      </c>
      <c r="J144" s="169"/>
      <c r="K144" s="151"/>
    </row>
    <row r="145" spans="1:16" ht="16.5">
      <c r="A145" s="150"/>
      <c r="B145" s="150"/>
      <c r="C145" s="81"/>
      <c r="D145" s="152"/>
      <c r="E145" s="147"/>
      <c r="F145" s="144"/>
      <c r="G145" s="144"/>
      <c r="H145" s="144"/>
      <c r="I145" s="144"/>
      <c r="J145" s="169"/>
      <c r="K145" s="151"/>
    </row>
    <row r="146" spans="1:16" ht="33">
      <c r="A146" s="138"/>
      <c r="B146" s="138">
        <v>12</v>
      </c>
      <c r="C146" s="387" t="s">
        <v>351</v>
      </c>
      <c r="D146" s="388"/>
      <c r="E146" s="147" t="s">
        <v>585</v>
      </c>
      <c r="F146" s="143">
        <v>6</v>
      </c>
      <c r="G146" s="143" t="s">
        <v>427</v>
      </c>
      <c r="H146" s="153">
        <f>I146/F146</f>
        <v>90</v>
      </c>
      <c r="I146" s="143">
        <f>SUM(I147:I149)</f>
        <v>540</v>
      </c>
      <c r="J146" s="244"/>
      <c r="K146" s="145" t="s">
        <v>429</v>
      </c>
    </row>
    <row r="147" spans="1:16" ht="16.5">
      <c r="A147" s="148"/>
      <c r="B147" s="148"/>
      <c r="C147" s="77" t="s">
        <v>19</v>
      </c>
      <c r="D147" s="146" t="s">
        <v>352</v>
      </c>
      <c r="E147" s="147"/>
      <c r="F147" s="144">
        <v>6</v>
      </c>
      <c r="G147" s="144" t="s">
        <v>440</v>
      </c>
      <c r="H147" s="144">
        <v>15</v>
      </c>
      <c r="I147" s="144">
        <f t="shared" si="4"/>
        <v>90</v>
      </c>
      <c r="J147" s="169"/>
      <c r="K147" s="149" t="s">
        <v>429</v>
      </c>
    </row>
    <row r="148" spans="1:16" ht="16.5">
      <c r="A148" s="148"/>
      <c r="B148" s="148"/>
      <c r="C148" s="77" t="s">
        <v>21</v>
      </c>
      <c r="D148" s="146" t="s">
        <v>353</v>
      </c>
      <c r="E148" s="147"/>
      <c r="F148" s="144">
        <v>6</v>
      </c>
      <c r="G148" s="144" t="s">
        <v>440</v>
      </c>
      <c r="H148" s="144">
        <v>60</v>
      </c>
      <c r="I148" s="144">
        <f t="shared" si="4"/>
        <v>360</v>
      </c>
      <c r="J148" s="169"/>
      <c r="K148" s="149" t="s">
        <v>429</v>
      </c>
    </row>
    <row r="149" spans="1:16" ht="16.5">
      <c r="A149" s="148"/>
      <c r="B149" s="148"/>
      <c r="C149" s="77" t="s">
        <v>25</v>
      </c>
      <c r="D149" s="146" t="s">
        <v>354</v>
      </c>
      <c r="E149" s="170"/>
      <c r="F149" s="144">
        <v>6</v>
      </c>
      <c r="G149" s="144" t="s">
        <v>440</v>
      </c>
      <c r="H149" s="144">
        <v>15</v>
      </c>
      <c r="I149" s="144">
        <f t="shared" si="4"/>
        <v>90</v>
      </c>
      <c r="J149" s="169"/>
      <c r="K149" s="149"/>
    </row>
    <row r="150" spans="1:16" ht="16.5">
      <c r="A150" s="150"/>
      <c r="B150" s="150"/>
      <c r="C150" s="77"/>
      <c r="D150" s="152"/>
      <c r="E150" s="170"/>
      <c r="F150" s="144"/>
      <c r="G150" s="144"/>
      <c r="H150" s="144"/>
      <c r="I150" s="144"/>
      <c r="J150" s="334"/>
      <c r="K150" s="151"/>
    </row>
    <row r="151" spans="1:16" ht="16.149999999999999" customHeight="1">
      <c r="A151" s="171" t="s">
        <v>463</v>
      </c>
      <c r="B151" s="419" t="s">
        <v>464</v>
      </c>
      <c r="C151" s="420"/>
      <c r="D151" s="421"/>
      <c r="E151" s="172"/>
      <c r="F151" s="242"/>
      <c r="G151" s="243"/>
      <c r="H151" s="243"/>
      <c r="I151" s="244"/>
      <c r="J151" s="271"/>
      <c r="K151" s="227"/>
    </row>
    <row r="152" spans="1:16" ht="43.15" customHeight="1">
      <c r="A152" s="138"/>
      <c r="B152" s="138">
        <v>1</v>
      </c>
      <c r="C152" s="410" t="s">
        <v>17</v>
      </c>
      <c r="D152" s="411"/>
      <c r="E152" s="147" t="s">
        <v>426</v>
      </c>
      <c r="F152" s="143">
        <v>2</v>
      </c>
      <c r="G152" s="144" t="s">
        <v>427</v>
      </c>
      <c r="H152" s="153">
        <f>I152/F152</f>
        <v>420</v>
      </c>
      <c r="I152" s="143">
        <f>SUM(I153:I156)</f>
        <v>840</v>
      </c>
      <c r="J152" s="247" t="s">
        <v>370</v>
      </c>
      <c r="K152" s="361">
        <f>J153/72000</f>
        <v>0.73069444444444442</v>
      </c>
      <c r="M152" s="256">
        <v>840</v>
      </c>
      <c r="N152" s="264" t="s">
        <v>575</v>
      </c>
      <c r="O152" s="110">
        <f>M152+M158+M197+M215+M223+M229+M235+M295</f>
        <v>50835</v>
      </c>
      <c r="P152" s="110">
        <f>O152/72000</f>
        <v>0.70604166666666668</v>
      </c>
    </row>
    <row r="153" spans="1:16" ht="16.5">
      <c r="A153" s="138"/>
      <c r="B153" s="138"/>
      <c r="C153" s="77" t="s">
        <v>19</v>
      </c>
      <c r="D153" s="146" t="s">
        <v>20</v>
      </c>
      <c r="E153" s="147"/>
      <c r="F153" s="144">
        <v>2</v>
      </c>
      <c r="G153" s="144" t="s">
        <v>440</v>
      </c>
      <c r="H153" s="144">
        <v>60</v>
      </c>
      <c r="I153" s="144">
        <f t="shared" si="4"/>
        <v>120</v>
      </c>
      <c r="J153" s="140">
        <f>I152+I158+I197+I215+I223+I229+I235+I295+I399</f>
        <v>52610</v>
      </c>
      <c r="K153" s="241"/>
    </row>
    <row r="154" spans="1:16" ht="16.5">
      <c r="A154" s="148"/>
      <c r="B154" s="148"/>
      <c r="C154" s="77" t="s">
        <v>21</v>
      </c>
      <c r="D154" s="173" t="s">
        <v>24</v>
      </c>
      <c r="E154" s="147"/>
      <c r="F154" s="144">
        <v>2</v>
      </c>
      <c r="G154" s="144" t="s">
        <v>440</v>
      </c>
      <c r="H154" s="144">
        <v>60</v>
      </c>
      <c r="I154" s="144">
        <f t="shared" si="4"/>
        <v>120</v>
      </c>
      <c r="J154" s="169"/>
      <c r="K154" s="149" t="s">
        <v>429</v>
      </c>
    </row>
    <row r="155" spans="1:16" ht="25.5">
      <c r="A155" s="148"/>
      <c r="B155" s="148"/>
      <c r="C155" s="77" t="s">
        <v>25</v>
      </c>
      <c r="D155" s="173" t="s">
        <v>28</v>
      </c>
      <c r="E155" s="147"/>
      <c r="F155" s="144">
        <v>2</v>
      </c>
      <c r="G155" s="144" t="s">
        <v>440</v>
      </c>
      <c r="H155" s="144">
        <v>180</v>
      </c>
      <c r="I155" s="144">
        <f t="shared" si="4"/>
        <v>360</v>
      </c>
      <c r="J155" s="169"/>
      <c r="K155" s="149" t="s">
        <v>429</v>
      </c>
      <c r="N155" s="359" t="e">
        <f>M154+M161+N200+N218+N226+N232+N238+N298+#REF!</f>
        <v>#REF!</v>
      </c>
    </row>
    <row r="156" spans="1:16" ht="16.5">
      <c r="A156" s="148"/>
      <c r="B156" s="148"/>
      <c r="C156" s="81" t="s">
        <v>30</v>
      </c>
      <c r="D156" s="173" t="s">
        <v>32</v>
      </c>
      <c r="E156" s="147"/>
      <c r="F156" s="144">
        <v>2</v>
      </c>
      <c r="G156" s="144" t="s">
        <v>440</v>
      </c>
      <c r="H156" s="144">
        <v>120</v>
      </c>
      <c r="I156" s="144">
        <f t="shared" si="4"/>
        <v>240</v>
      </c>
      <c r="J156" s="169"/>
      <c r="K156" s="149" t="s">
        <v>429</v>
      </c>
    </row>
    <row r="157" spans="1:16" ht="16.5">
      <c r="A157" s="150"/>
      <c r="B157" s="150"/>
      <c r="C157" s="81"/>
      <c r="D157" s="174"/>
      <c r="E157" s="175"/>
      <c r="F157" s="144"/>
      <c r="G157" s="144"/>
      <c r="H157" s="144"/>
      <c r="I157" s="144"/>
      <c r="J157" s="250"/>
      <c r="K157" s="144"/>
    </row>
    <row r="158" spans="1:16" ht="38.25">
      <c r="A158" s="138"/>
      <c r="B158" s="138">
        <v>2</v>
      </c>
      <c r="C158" s="410" t="s">
        <v>39</v>
      </c>
      <c r="D158" s="411"/>
      <c r="E158" s="147" t="s">
        <v>465</v>
      </c>
      <c r="F158" s="143">
        <v>10</v>
      </c>
      <c r="G158" s="144" t="s">
        <v>434</v>
      </c>
      <c r="H158" s="153">
        <f>I158/F158</f>
        <v>1040</v>
      </c>
      <c r="I158" s="143">
        <f>SUM(I159:I163)</f>
        <v>10400</v>
      </c>
      <c r="J158" s="247" t="s">
        <v>370</v>
      </c>
      <c r="K158" s="145" t="s">
        <v>429</v>
      </c>
      <c r="M158" s="256">
        <v>10400</v>
      </c>
    </row>
    <row r="159" spans="1:16" ht="16.5">
      <c r="A159" s="148"/>
      <c r="B159" s="148"/>
      <c r="C159" s="77" t="s">
        <v>19</v>
      </c>
      <c r="D159" s="146" t="s">
        <v>41</v>
      </c>
      <c r="E159" s="147"/>
      <c r="F159" s="176">
        <v>4</v>
      </c>
      <c r="G159" s="144"/>
      <c r="H159" s="144">
        <v>100</v>
      </c>
      <c r="I159" s="144">
        <f t="shared" si="4"/>
        <v>400</v>
      </c>
      <c r="J159" s="169"/>
      <c r="K159" s="149" t="s">
        <v>429</v>
      </c>
    </row>
    <row r="160" spans="1:16" ht="16.5">
      <c r="A160" s="148"/>
      <c r="B160" s="148"/>
      <c r="C160" s="77" t="s">
        <v>21</v>
      </c>
      <c r="D160" s="146" t="s">
        <v>44</v>
      </c>
      <c r="E160" s="147"/>
      <c r="F160" s="144">
        <v>10</v>
      </c>
      <c r="G160" s="144"/>
      <c r="H160" s="144">
        <v>300</v>
      </c>
      <c r="I160" s="144">
        <f t="shared" si="4"/>
        <v>3000</v>
      </c>
      <c r="J160" s="169"/>
      <c r="K160" s="149" t="s">
        <v>429</v>
      </c>
    </row>
    <row r="161" spans="1:16" ht="16.5">
      <c r="A161" s="148"/>
      <c r="B161" s="148"/>
      <c r="C161" s="77" t="s">
        <v>25</v>
      </c>
      <c r="D161" s="146" t="s">
        <v>46</v>
      </c>
      <c r="E161" s="147"/>
      <c r="F161" s="144">
        <v>10</v>
      </c>
      <c r="G161" s="144"/>
      <c r="H161" s="144">
        <v>200</v>
      </c>
      <c r="I161" s="144">
        <f t="shared" si="4"/>
        <v>2000</v>
      </c>
      <c r="J161" s="169"/>
      <c r="K161" s="149" t="s">
        <v>429</v>
      </c>
    </row>
    <row r="162" spans="1:16" ht="16.5">
      <c r="A162" s="150"/>
      <c r="B162" s="150"/>
      <c r="C162" s="81" t="s">
        <v>30</v>
      </c>
      <c r="D162" s="146" t="s">
        <v>48</v>
      </c>
      <c r="E162" s="147"/>
      <c r="F162" s="144">
        <v>10</v>
      </c>
      <c r="G162" s="144"/>
      <c r="H162" s="144">
        <v>200</v>
      </c>
      <c r="I162" s="144">
        <f t="shared" si="4"/>
        <v>2000</v>
      </c>
      <c r="J162" s="169"/>
      <c r="K162" s="151"/>
    </row>
    <row r="163" spans="1:16" ht="16.5">
      <c r="A163" s="150"/>
      <c r="B163" s="150"/>
      <c r="C163" s="81" t="s">
        <v>33</v>
      </c>
      <c r="D163" s="146" t="s">
        <v>50</v>
      </c>
      <c r="E163" s="147"/>
      <c r="F163" s="144">
        <v>10</v>
      </c>
      <c r="G163" s="144"/>
      <c r="H163" s="144">
        <v>300</v>
      </c>
      <c r="I163" s="144">
        <f t="shared" si="4"/>
        <v>3000</v>
      </c>
      <c r="J163" s="169"/>
      <c r="K163" s="151"/>
    </row>
    <row r="164" spans="1:16" ht="16.5">
      <c r="A164" s="150"/>
      <c r="B164" s="150"/>
      <c r="C164" s="221"/>
      <c r="D164" s="222"/>
      <c r="E164" s="147"/>
      <c r="F164" s="144"/>
      <c r="G164" s="144"/>
      <c r="H164" s="144"/>
      <c r="I164" s="144"/>
      <c r="J164" s="169"/>
      <c r="K164" s="151"/>
    </row>
    <row r="165" spans="1:16" ht="30.6" customHeight="1">
      <c r="A165" s="177"/>
      <c r="B165" s="138">
        <v>3</v>
      </c>
      <c r="C165" s="387" t="s">
        <v>358</v>
      </c>
      <c r="D165" s="388"/>
      <c r="E165" s="228" t="s">
        <v>549</v>
      </c>
      <c r="F165" s="179">
        <v>6</v>
      </c>
      <c r="G165" s="179" t="s">
        <v>486</v>
      </c>
      <c r="H165" s="153">
        <f>I165/F165</f>
        <v>5366.666666666667</v>
      </c>
      <c r="I165" s="244">
        <f>SUM(I166:I184)</f>
        <v>32200</v>
      </c>
      <c r="J165" s="247" t="s">
        <v>367</v>
      </c>
      <c r="K165" s="361">
        <f>J166/72000</f>
        <v>1.7465972222222221</v>
      </c>
      <c r="M165" s="257">
        <f>I165</f>
        <v>32200</v>
      </c>
      <c r="N165" t="s">
        <v>366</v>
      </c>
      <c r="P165">
        <f>M165/72000</f>
        <v>0.44722222222222224</v>
      </c>
    </row>
    <row r="166" spans="1:16" ht="25.5">
      <c r="A166" s="148"/>
      <c r="B166" s="148"/>
      <c r="C166" s="157" t="s">
        <v>19</v>
      </c>
      <c r="D166" s="146" t="s">
        <v>20</v>
      </c>
      <c r="E166" s="147" t="s">
        <v>466</v>
      </c>
      <c r="F166" s="144">
        <v>2</v>
      </c>
      <c r="G166" s="144" t="s">
        <v>440</v>
      </c>
      <c r="H166" s="144">
        <v>100</v>
      </c>
      <c r="I166" s="144">
        <f t="shared" si="4"/>
        <v>200</v>
      </c>
      <c r="J166" s="140">
        <f>I165+I186+I265+I279+I350+I366</f>
        <v>125755</v>
      </c>
      <c r="K166" s="360"/>
    </row>
    <row r="167" spans="1:16" ht="16.5">
      <c r="A167" s="148"/>
      <c r="B167" s="148"/>
      <c r="C167" s="157" t="s">
        <v>21</v>
      </c>
      <c r="D167" s="74" t="s">
        <v>103</v>
      </c>
      <c r="E167" s="180"/>
      <c r="F167" s="144">
        <v>2</v>
      </c>
      <c r="G167" s="144" t="s">
        <v>440</v>
      </c>
      <c r="H167" s="144">
        <v>50</v>
      </c>
      <c r="I167" s="144">
        <f t="shared" si="4"/>
        <v>100</v>
      </c>
      <c r="J167" s="169"/>
      <c r="K167" s="149" t="s">
        <v>429</v>
      </c>
    </row>
    <row r="168" spans="1:16" ht="16.5">
      <c r="A168" s="150"/>
      <c r="B168" s="150"/>
      <c r="C168" s="159" t="s">
        <v>25</v>
      </c>
      <c r="D168" s="74" t="s">
        <v>107</v>
      </c>
      <c r="E168" s="147"/>
      <c r="F168" s="144">
        <v>2</v>
      </c>
      <c r="G168" s="144" t="s">
        <v>440</v>
      </c>
      <c r="H168" s="144">
        <v>200</v>
      </c>
      <c r="I168" s="144">
        <f t="shared" si="4"/>
        <v>400</v>
      </c>
      <c r="J168" s="169"/>
      <c r="K168" s="151"/>
    </row>
    <row r="169" spans="1:16" ht="16.5">
      <c r="A169" s="150"/>
      <c r="B169" s="150"/>
      <c r="C169" s="157" t="s">
        <v>30</v>
      </c>
      <c r="D169" s="158" t="s">
        <v>109</v>
      </c>
      <c r="E169" s="178" t="s">
        <v>467</v>
      </c>
      <c r="F169" s="144">
        <v>6</v>
      </c>
      <c r="G169" s="144" t="s">
        <v>440</v>
      </c>
      <c r="H169" s="144">
        <v>50</v>
      </c>
      <c r="I169" s="144">
        <f t="shared" si="4"/>
        <v>300</v>
      </c>
      <c r="J169" s="169"/>
      <c r="K169" s="151"/>
    </row>
    <row r="170" spans="1:16" ht="16.5">
      <c r="A170" s="150"/>
      <c r="B170" s="150"/>
      <c r="C170" s="157" t="s">
        <v>33</v>
      </c>
      <c r="D170" s="74" t="s">
        <v>113</v>
      </c>
      <c r="E170" s="178"/>
      <c r="F170" s="144">
        <v>12</v>
      </c>
      <c r="G170" s="144" t="s">
        <v>440</v>
      </c>
      <c r="H170" s="144">
        <v>100</v>
      </c>
      <c r="I170" s="144">
        <f t="shared" si="4"/>
        <v>1200</v>
      </c>
      <c r="J170" s="169"/>
      <c r="K170" s="151"/>
    </row>
    <row r="171" spans="1:16" ht="16.5">
      <c r="A171" s="150"/>
      <c r="B171" s="150"/>
      <c r="C171" s="157" t="s">
        <v>82</v>
      </c>
      <c r="D171" s="158" t="s">
        <v>115</v>
      </c>
      <c r="E171" s="178"/>
      <c r="F171" s="144">
        <v>12</v>
      </c>
      <c r="G171" s="144" t="s">
        <v>440</v>
      </c>
      <c r="H171" s="144">
        <v>200</v>
      </c>
      <c r="I171" s="144">
        <f t="shared" si="4"/>
        <v>2400</v>
      </c>
      <c r="J171" s="169"/>
      <c r="K171" s="151"/>
    </row>
    <row r="172" spans="1:16" ht="16.5">
      <c r="A172" s="150"/>
      <c r="B172" s="150"/>
      <c r="C172" s="157" t="s">
        <v>84</v>
      </c>
      <c r="D172" s="281" t="s">
        <v>117</v>
      </c>
      <c r="E172" s="178" t="s">
        <v>468</v>
      </c>
      <c r="F172" s="144">
        <v>12</v>
      </c>
      <c r="G172" s="144" t="s">
        <v>440</v>
      </c>
      <c r="H172" s="144">
        <v>100</v>
      </c>
      <c r="I172" s="144">
        <f t="shared" si="4"/>
        <v>1200</v>
      </c>
      <c r="J172" s="169"/>
      <c r="K172" s="151"/>
    </row>
    <row r="173" spans="1:16" ht="16.5">
      <c r="A173" s="150"/>
      <c r="B173" s="150"/>
      <c r="C173" s="157" t="s">
        <v>165</v>
      </c>
      <c r="D173" s="282" t="s">
        <v>589</v>
      </c>
      <c r="E173" s="178"/>
      <c r="F173" s="144">
        <v>12</v>
      </c>
      <c r="G173" s="144"/>
      <c r="H173" s="144">
        <v>100</v>
      </c>
      <c r="I173" s="144">
        <f t="shared" si="4"/>
        <v>1200</v>
      </c>
      <c r="J173" s="169"/>
      <c r="K173" s="151"/>
    </row>
    <row r="174" spans="1:16" ht="16.5">
      <c r="A174" s="150"/>
      <c r="B174" s="150"/>
      <c r="C174" s="157" t="s">
        <v>169</v>
      </c>
      <c r="D174" s="232" t="s">
        <v>121</v>
      </c>
      <c r="E174" s="178"/>
      <c r="F174" s="144">
        <v>24</v>
      </c>
      <c r="G174" s="144" t="s">
        <v>440</v>
      </c>
      <c r="H174" s="144">
        <v>100</v>
      </c>
      <c r="I174" s="144">
        <f t="shared" si="4"/>
        <v>2400</v>
      </c>
      <c r="J174" s="169"/>
      <c r="K174" s="151"/>
    </row>
    <row r="175" spans="1:16" ht="16.5">
      <c r="A175" s="150"/>
      <c r="B175" s="150"/>
      <c r="C175" s="157" t="s">
        <v>171</v>
      </c>
      <c r="D175" s="158" t="s">
        <v>122</v>
      </c>
      <c r="E175" s="178"/>
      <c r="F175" s="144">
        <v>12</v>
      </c>
      <c r="G175" s="144" t="s">
        <v>440</v>
      </c>
      <c r="H175" s="144">
        <v>200</v>
      </c>
      <c r="I175" s="144">
        <f t="shared" si="4"/>
        <v>2400</v>
      </c>
      <c r="J175" s="169"/>
      <c r="K175" s="151"/>
    </row>
    <row r="176" spans="1:16" ht="16.5">
      <c r="A176" s="150"/>
      <c r="B176" s="150"/>
      <c r="C176" s="157" t="s">
        <v>173</v>
      </c>
      <c r="D176" s="158" t="s">
        <v>123</v>
      </c>
      <c r="E176" s="178" t="s">
        <v>468</v>
      </c>
      <c r="F176" s="144">
        <v>12</v>
      </c>
      <c r="G176" s="144" t="s">
        <v>458</v>
      </c>
      <c r="H176" s="144">
        <v>100</v>
      </c>
      <c r="I176" s="144">
        <f t="shared" si="4"/>
        <v>1200</v>
      </c>
      <c r="J176" s="169"/>
      <c r="K176" s="151"/>
    </row>
    <row r="177" spans="1:16" ht="16.5">
      <c r="A177" s="150"/>
      <c r="B177" s="150"/>
      <c r="C177" s="157" t="s">
        <v>177</v>
      </c>
      <c r="D177" s="74" t="s">
        <v>127</v>
      </c>
      <c r="E177" s="178"/>
      <c r="F177" s="144">
        <v>24</v>
      </c>
      <c r="G177" s="144" t="s">
        <v>458</v>
      </c>
      <c r="H177" s="144">
        <v>200</v>
      </c>
      <c r="I177" s="144">
        <f t="shared" si="4"/>
        <v>4800</v>
      </c>
      <c r="J177" s="169"/>
      <c r="K177" s="151"/>
    </row>
    <row r="178" spans="1:16" ht="16.5">
      <c r="A178" s="150"/>
      <c r="B178" s="150"/>
      <c r="C178" s="157" t="s">
        <v>181</v>
      </c>
      <c r="D178" s="74" t="s">
        <v>129</v>
      </c>
      <c r="E178" s="178"/>
      <c r="F178" s="144">
        <v>12</v>
      </c>
      <c r="G178" s="144" t="s">
        <v>458</v>
      </c>
      <c r="H178" s="144">
        <v>100</v>
      </c>
      <c r="I178" s="144">
        <f t="shared" si="4"/>
        <v>1200</v>
      </c>
      <c r="J178" s="169"/>
      <c r="K178" s="151"/>
    </row>
    <row r="179" spans="1:16" ht="16.5">
      <c r="A179" s="150"/>
      <c r="B179" s="150"/>
      <c r="C179" s="157" t="s">
        <v>182</v>
      </c>
      <c r="D179" s="74" t="s">
        <v>126</v>
      </c>
      <c r="E179" s="178"/>
      <c r="F179" s="144">
        <v>24</v>
      </c>
      <c r="G179" s="144" t="s">
        <v>458</v>
      </c>
      <c r="H179" s="144">
        <v>200</v>
      </c>
      <c r="I179" s="144">
        <f t="shared" si="4"/>
        <v>4800</v>
      </c>
      <c r="J179" s="169"/>
      <c r="K179" s="151"/>
    </row>
    <row r="180" spans="1:16" ht="16.5">
      <c r="A180" s="150"/>
      <c r="B180" s="150"/>
      <c r="C180" s="157" t="s">
        <v>356</v>
      </c>
      <c r="D180" s="74" t="s">
        <v>130</v>
      </c>
      <c r="E180" s="178"/>
      <c r="F180" s="144">
        <v>12</v>
      </c>
      <c r="G180" s="144" t="s">
        <v>458</v>
      </c>
      <c r="H180" s="144">
        <v>200</v>
      </c>
      <c r="I180" s="144">
        <f t="shared" si="4"/>
        <v>2400</v>
      </c>
      <c r="J180" s="169"/>
      <c r="K180" s="151"/>
    </row>
    <row r="181" spans="1:16" ht="16.5">
      <c r="A181" s="150"/>
      <c r="B181" s="150"/>
      <c r="C181" s="159" t="s">
        <v>360</v>
      </c>
      <c r="D181" s="74" t="s">
        <v>131</v>
      </c>
      <c r="E181" s="178" t="s">
        <v>468</v>
      </c>
      <c r="F181" s="144">
        <v>4</v>
      </c>
      <c r="G181" s="144" t="s">
        <v>440</v>
      </c>
      <c r="H181" s="144">
        <v>300</v>
      </c>
      <c r="I181" s="144">
        <f t="shared" si="4"/>
        <v>1200</v>
      </c>
      <c r="J181" s="169"/>
      <c r="K181" s="151"/>
    </row>
    <row r="182" spans="1:16" ht="16.5">
      <c r="A182" s="150"/>
      <c r="B182" s="150"/>
      <c r="C182" s="157" t="s">
        <v>361</v>
      </c>
      <c r="D182" s="205" t="s">
        <v>591</v>
      </c>
      <c r="E182" s="178"/>
      <c r="F182" s="144">
        <v>6</v>
      </c>
      <c r="G182" s="144" t="s">
        <v>440</v>
      </c>
      <c r="H182" s="144">
        <v>100</v>
      </c>
      <c r="I182" s="144">
        <f t="shared" si="4"/>
        <v>600</v>
      </c>
      <c r="J182" s="169"/>
      <c r="K182" s="151"/>
    </row>
    <row r="183" spans="1:16" ht="16.5">
      <c r="A183" s="150"/>
      <c r="B183" s="150"/>
      <c r="C183" s="235" t="s">
        <v>376</v>
      </c>
      <c r="D183" s="74" t="s">
        <v>588</v>
      </c>
      <c r="E183" s="178"/>
      <c r="F183" s="270">
        <v>2</v>
      </c>
      <c r="G183" s="241"/>
      <c r="H183" s="144">
        <v>200</v>
      </c>
      <c r="I183" s="270">
        <f t="shared" si="4"/>
        <v>400</v>
      </c>
      <c r="J183" s="169"/>
      <c r="K183" s="151"/>
    </row>
    <row r="184" spans="1:16" ht="16.5">
      <c r="A184" s="150"/>
      <c r="B184" s="150"/>
      <c r="C184" s="204" t="s">
        <v>377</v>
      </c>
      <c r="D184" s="232" t="s">
        <v>137</v>
      </c>
      <c r="E184" s="178"/>
      <c r="F184" s="144">
        <v>19</v>
      </c>
      <c r="G184" s="144" t="s">
        <v>440</v>
      </c>
      <c r="H184" s="144">
        <v>200</v>
      </c>
      <c r="I184" s="144">
        <f>F184*H184</f>
        <v>3800</v>
      </c>
      <c r="J184" s="169"/>
      <c r="K184" s="151"/>
    </row>
    <row r="185" spans="1:16" ht="16.5">
      <c r="A185" s="150"/>
      <c r="B185" s="150"/>
      <c r="C185" s="204"/>
      <c r="D185" s="205"/>
      <c r="E185" s="178"/>
      <c r="F185" s="144"/>
      <c r="G185" s="144"/>
      <c r="H185" s="144"/>
      <c r="I185" s="144"/>
      <c r="J185" s="169"/>
      <c r="K185" s="151"/>
    </row>
    <row r="186" spans="1:16" ht="36" customHeight="1">
      <c r="A186" s="150"/>
      <c r="B186" s="150">
        <v>4</v>
      </c>
      <c r="C186" s="387" t="s">
        <v>363</v>
      </c>
      <c r="D186" s="388"/>
      <c r="E186" s="228" t="s">
        <v>469</v>
      </c>
      <c r="F186" s="143">
        <v>3</v>
      </c>
      <c r="G186" s="143" t="s">
        <v>427</v>
      </c>
      <c r="H186" s="153">
        <f>I186/F186</f>
        <v>4368.333333333333</v>
      </c>
      <c r="I186" s="244">
        <f>SUM(I187:I195)</f>
        <v>13105</v>
      </c>
      <c r="J186" s="247" t="s">
        <v>367</v>
      </c>
      <c r="K186" s="151"/>
      <c r="M186" s="258">
        <f>I186</f>
        <v>13105</v>
      </c>
      <c r="N186" s="265" t="s">
        <v>367</v>
      </c>
      <c r="O186" s="110">
        <f>M186+M265+M279</f>
        <v>88315</v>
      </c>
      <c r="P186" s="110">
        <f>O186/72000</f>
        <v>1.2265972222222221</v>
      </c>
    </row>
    <row r="187" spans="1:16" ht="16.5">
      <c r="A187" s="150"/>
      <c r="B187" s="150"/>
      <c r="C187" s="223" t="s">
        <v>19</v>
      </c>
      <c r="D187" s="239" t="s">
        <v>20</v>
      </c>
      <c r="E187" s="269"/>
      <c r="F187" s="144">
        <v>6</v>
      </c>
      <c r="G187" s="144"/>
      <c r="H187" s="144">
        <v>20</v>
      </c>
      <c r="I187" s="144">
        <f t="shared" ref="I187:I195" si="5">F187*H187</f>
        <v>120</v>
      </c>
      <c r="J187" s="169"/>
      <c r="K187" s="151"/>
    </row>
    <row r="188" spans="1:16" ht="16.5">
      <c r="A188" s="150"/>
      <c r="B188" s="150"/>
      <c r="C188" s="157" t="s">
        <v>21</v>
      </c>
      <c r="D188" s="224" t="s">
        <v>143</v>
      </c>
      <c r="E188" s="178"/>
      <c r="F188" s="144">
        <v>12</v>
      </c>
      <c r="G188" s="144" t="s">
        <v>440</v>
      </c>
      <c r="H188" s="144">
        <v>100</v>
      </c>
      <c r="I188" s="144">
        <f t="shared" si="5"/>
        <v>1200</v>
      </c>
      <c r="J188" s="169"/>
      <c r="K188" s="151"/>
    </row>
    <row r="189" spans="1:16" ht="16.5">
      <c r="A189" s="150"/>
      <c r="B189" s="150"/>
      <c r="C189" s="240" t="s">
        <v>25</v>
      </c>
      <c r="D189" s="146" t="s">
        <v>147</v>
      </c>
      <c r="E189" s="178"/>
      <c r="F189" s="144">
        <v>3</v>
      </c>
      <c r="G189" s="144" t="s">
        <v>440</v>
      </c>
      <c r="H189" s="144">
        <v>200</v>
      </c>
      <c r="I189" s="144">
        <f t="shared" si="5"/>
        <v>600</v>
      </c>
      <c r="J189" s="169"/>
      <c r="K189" s="151"/>
    </row>
    <row r="190" spans="1:16" ht="16.5">
      <c r="A190" s="150"/>
      <c r="B190" s="150"/>
      <c r="C190" s="316" t="s">
        <v>30</v>
      </c>
      <c r="D190" s="323" t="s">
        <v>145</v>
      </c>
      <c r="E190" s="287"/>
      <c r="F190" s="289">
        <v>28</v>
      </c>
      <c r="G190" s="289"/>
      <c r="H190" s="352">
        <v>10</v>
      </c>
      <c r="I190" s="289">
        <f t="shared" si="5"/>
        <v>280</v>
      </c>
      <c r="J190" s="169"/>
      <c r="K190" s="151"/>
    </row>
    <row r="191" spans="1:16" ht="16.5">
      <c r="A191" s="150"/>
      <c r="B191" s="150"/>
      <c r="C191" s="306" t="s">
        <v>33</v>
      </c>
      <c r="D191" s="293" t="s">
        <v>149</v>
      </c>
      <c r="E191" s="287"/>
      <c r="F191" s="289">
        <v>3</v>
      </c>
      <c r="G191" s="289"/>
      <c r="H191" s="352">
        <v>15</v>
      </c>
      <c r="I191" s="289">
        <f t="shared" si="5"/>
        <v>45</v>
      </c>
      <c r="J191" s="169"/>
      <c r="K191" s="151"/>
    </row>
    <row r="192" spans="1:16" ht="16.5">
      <c r="A192" s="150"/>
      <c r="B192" s="150"/>
      <c r="C192" s="309" t="s">
        <v>82</v>
      </c>
      <c r="D192" s="293" t="s">
        <v>152</v>
      </c>
      <c r="E192" s="287"/>
      <c r="F192" s="289">
        <v>3</v>
      </c>
      <c r="G192" s="289"/>
      <c r="H192" s="352">
        <v>30</v>
      </c>
      <c r="I192" s="289">
        <f t="shared" si="5"/>
        <v>90</v>
      </c>
      <c r="J192" s="169"/>
      <c r="K192" s="151"/>
    </row>
    <row r="193" spans="1:13" ht="16.5">
      <c r="A193" s="150"/>
      <c r="B193" s="150"/>
      <c r="C193" s="309" t="s">
        <v>84</v>
      </c>
      <c r="D193" s="293" t="s">
        <v>155</v>
      </c>
      <c r="E193" s="287"/>
      <c r="F193" s="289">
        <v>1860</v>
      </c>
      <c r="G193" s="289"/>
      <c r="H193" s="352">
        <v>5</v>
      </c>
      <c r="I193" s="289">
        <f t="shared" si="5"/>
        <v>9300</v>
      </c>
      <c r="J193" s="169"/>
      <c r="K193" s="151"/>
    </row>
    <row r="194" spans="1:13" ht="16.5">
      <c r="A194" s="150"/>
      <c r="B194" s="150"/>
      <c r="C194" s="306" t="s">
        <v>165</v>
      </c>
      <c r="D194" s="307" t="s">
        <v>158</v>
      </c>
      <c r="E194" s="287"/>
      <c r="F194" s="289">
        <v>150</v>
      </c>
      <c r="G194" s="289"/>
      <c r="H194" s="352">
        <v>5</v>
      </c>
      <c r="I194" s="289">
        <f t="shared" si="5"/>
        <v>750</v>
      </c>
      <c r="J194" s="169"/>
      <c r="K194" s="151"/>
    </row>
    <row r="195" spans="1:13" ht="16.5">
      <c r="A195" s="150"/>
      <c r="B195" s="150"/>
      <c r="C195" s="306" t="s">
        <v>82</v>
      </c>
      <c r="D195" s="307" t="s">
        <v>161</v>
      </c>
      <c r="E195" s="287"/>
      <c r="F195" s="289">
        <v>12</v>
      </c>
      <c r="G195" s="289"/>
      <c r="H195" s="352">
        <v>60</v>
      </c>
      <c r="I195" s="289">
        <f t="shared" si="5"/>
        <v>720</v>
      </c>
      <c r="J195" s="169"/>
      <c r="K195" s="151"/>
    </row>
    <row r="196" spans="1:13" ht="16.5">
      <c r="A196" s="150"/>
      <c r="B196" s="150"/>
      <c r="C196" s="221"/>
      <c r="D196" s="222"/>
      <c r="E196" s="178"/>
      <c r="F196" s="144"/>
      <c r="G196" s="144"/>
      <c r="H196" s="144"/>
      <c r="I196" s="144"/>
      <c r="J196" s="169"/>
      <c r="K196" s="151"/>
    </row>
    <row r="197" spans="1:13" ht="31.9" customHeight="1">
      <c r="A197" s="138"/>
      <c r="B197" s="138">
        <v>5</v>
      </c>
      <c r="C197" s="387" t="s">
        <v>371</v>
      </c>
      <c r="D197" s="388"/>
      <c r="E197" s="275" t="s">
        <v>563</v>
      </c>
      <c r="F197" s="143">
        <v>3</v>
      </c>
      <c r="G197" s="144" t="s">
        <v>434</v>
      </c>
      <c r="H197" s="153">
        <f>I197/F197</f>
        <v>610</v>
      </c>
      <c r="I197" s="143">
        <f>SUM(I198:I208)</f>
        <v>1830</v>
      </c>
      <c r="J197" s="247" t="s">
        <v>370</v>
      </c>
      <c r="K197" s="145" t="s">
        <v>429</v>
      </c>
      <c r="M197" s="256">
        <v>1710</v>
      </c>
    </row>
    <row r="198" spans="1:13" ht="16.5">
      <c r="A198" s="148"/>
      <c r="B198" s="148"/>
      <c r="C198" s="157" t="s">
        <v>19</v>
      </c>
      <c r="D198" s="239" t="s">
        <v>20</v>
      </c>
      <c r="E198" s="268"/>
      <c r="F198" s="270">
        <v>6</v>
      </c>
      <c r="G198" s="241"/>
      <c r="H198" s="144">
        <v>20</v>
      </c>
      <c r="I198" s="144">
        <f t="shared" ref="I198:I208" si="6">F198*H198</f>
        <v>120</v>
      </c>
      <c r="J198" s="169"/>
      <c r="K198" s="149" t="s">
        <v>429</v>
      </c>
    </row>
    <row r="199" spans="1:13" ht="16.5">
      <c r="A199" s="148"/>
      <c r="B199" s="148"/>
      <c r="C199" s="157" t="s">
        <v>21</v>
      </c>
      <c r="D199" s="74" t="s">
        <v>275</v>
      </c>
      <c r="E199" s="178" t="s">
        <v>470</v>
      </c>
      <c r="F199" s="144">
        <v>2</v>
      </c>
      <c r="G199" s="144" t="s">
        <v>440</v>
      </c>
      <c r="H199" s="144">
        <v>50</v>
      </c>
      <c r="I199" s="144">
        <f t="shared" si="6"/>
        <v>100</v>
      </c>
      <c r="J199" s="169"/>
      <c r="K199" s="149" t="s">
        <v>429</v>
      </c>
    </row>
    <row r="200" spans="1:13" ht="16.5">
      <c r="A200" s="148"/>
      <c r="B200" s="148"/>
      <c r="C200" s="159" t="s">
        <v>25</v>
      </c>
      <c r="D200" s="74" t="s">
        <v>278</v>
      </c>
      <c r="E200" s="181"/>
      <c r="F200" s="144">
        <v>2</v>
      </c>
      <c r="G200" s="144" t="s">
        <v>440</v>
      </c>
      <c r="H200" s="144">
        <v>100</v>
      </c>
      <c r="I200" s="144">
        <f t="shared" si="6"/>
        <v>200</v>
      </c>
      <c r="J200" s="169"/>
      <c r="K200" s="149" t="s">
        <v>429</v>
      </c>
    </row>
    <row r="201" spans="1:13" ht="16.5">
      <c r="A201" s="150"/>
      <c r="B201" s="150"/>
      <c r="C201" s="157" t="s">
        <v>30</v>
      </c>
      <c r="D201" s="74" t="s">
        <v>280</v>
      </c>
      <c r="E201" s="181"/>
      <c r="F201" s="144">
        <v>2</v>
      </c>
      <c r="G201" s="144" t="s">
        <v>440</v>
      </c>
      <c r="H201" s="144">
        <v>300</v>
      </c>
      <c r="I201" s="144">
        <f t="shared" si="6"/>
        <v>600</v>
      </c>
      <c r="J201" s="169"/>
      <c r="K201" s="151"/>
    </row>
    <row r="202" spans="1:13" ht="16.5">
      <c r="A202" s="150"/>
      <c r="B202" s="150"/>
      <c r="C202" s="157" t="s">
        <v>33</v>
      </c>
      <c r="D202" s="74" t="s">
        <v>281</v>
      </c>
      <c r="E202" s="181"/>
      <c r="F202" s="144">
        <v>2</v>
      </c>
      <c r="G202" s="144" t="s">
        <v>440</v>
      </c>
      <c r="H202" s="144">
        <v>100</v>
      </c>
      <c r="I202" s="144">
        <f t="shared" si="6"/>
        <v>200</v>
      </c>
      <c r="J202" s="169"/>
      <c r="K202" s="151"/>
    </row>
    <row r="203" spans="1:13" ht="16.5">
      <c r="A203" s="150"/>
      <c r="B203" s="150"/>
      <c r="C203" s="157" t="s">
        <v>82</v>
      </c>
      <c r="D203" s="74" t="s">
        <v>283</v>
      </c>
      <c r="E203" s="181"/>
      <c r="F203" s="144">
        <v>2</v>
      </c>
      <c r="G203" s="144" t="s">
        <v>440</v>
      </c>
      <c r="H203" s="144">
        <v>5</v>
      </c>
      <c r="I203" s="144">
        <f t="shared" si="6"/>
        <v>10</v>
      </c>
      <c r="J203" s="169"/>
      <c r="K203" s="151"/>
    </row>
    <row r="204" spans="1:13" ht="16.5">
      <c r="A204" s="150"/>
      <c r="B204" s="150"/>
      <c r="C204" s="157" t="s">
        <v>84</v>
      </c>
      <c r="D204" s="74" t="s">
        <v>285</v>
      </c>
      <c r="E204" s="182" t="s">
        <v>471</v>
      </c>
      <c r="F204" s="183">
        <v>3</v>
      </c>
      <c r="G204" s="144" t="s">
        <v>440</v>
      </c>
      <c r="H204" s="144">
        <v>30</v>
      </c>
      <c r="I204" s="144">
        <f t="shared" si="6"/>
        <v>90</v>
      </c>
      <c r="J204" s="169"/>
      <c r="K204" s="151"/>
    </row>
    <row r="205" spans="1:13" ht="16.5">
      <c r="A205" s="150"/>
      <c r="B205" s="150"/>
      <c r="C205" s="157" t="s">
        <v>165</v>
      </c>
      <c r="D205" s="74" t="s">
        <v>287</v>
      </c>
      <c r="E205" s="178"/>
      <c r="F205" s="183">
        <v>3</v>
      </c>
      <c r="G205" s="144" t="s">
        <v>440</v>
      </c>
      <c r="H205" s="144">
        <v>100</v>
      </c>
      <c r="I205" s="144">
        <f t="shared" si="6"/>
        <v>300</v>
      </c>
      <c r="J205" s="169"/>
      <c r="K205" s="151"/>
    </row>
    <row r="206" spans="1:13" ht="16.5">
      <c r="A206" s="150"/>
      <c r="B206" s="150"/>
      <c r="C206" s="157" t="s">
        <v>169</v>
      </c>
      <c r="D206" s="74" t="s">
        <v>289</v>
      </c>
      <c r="E206" s="178"/>
      <c r="F206" s="183">
        <v>1</v>
      </c>
      <c r="G206" s="144" t="s">
        <v>440</v>
      </c>
      <c r="H206" s="144">
        <v>100</v>
      </c>
      <c r="I206" s="144">
        <f t="shared" si="6"/>
        <v>100</v>
      </c>
      <c r="J206" s="169"/>
      <c r="K206" s="151"/>
    </row>
    <row r="207" spans="1:13" ht="16.5">
      <c r="A207" s="150"/>
      <c r="B207" s="150"/>
      <c r="C207" s="157" t="s">
        <v>171</v>
      </c>
      <c r="D207" s="74" t="s">
        <v>291</v>
      </c>
      <c r="E207" s="178"/>
      <c r="F207" s="183">
        <v>1</v>
      </c>
      <c r="G207" s="144" t="s">
        <v>440</v>
      </c>
      <c r="H207" s="144">
        <v>100</v>
      </c>
      <c r="I207" s="144">
        <f t="shared" si="6"/>
        <v>100</v>
      </c>
      <c r="J207" s="169"/>
      <c r="K207" s="151"/>
    </row>
    <row r="208" spans="1:13" ht="16.5">
      <c r="A208" s="150"/>
      <c r="B208" s="150"/>
      <c r="C208" s="240" t="s">
        <v>173</v>
      </c>
      <c r="D208" s="74" t="s">
        <v>293</v>
      </c>
      <c r="E208" s="178"/>
      <c r="F208" s="183">
        <v>1</v>
      </c>
      <c r="G208" s="144"/>
      <c r="H208" s="144">
        <v>10</v>
      </c>
      <c r="I208" s="144">
        <f t="shared" si="6"/>
        <v>10</v>
      </c>
      <c r="J208" s="169"/>
      <c r="K208" s="151"/>
    </row>
    <row r="209" spans="1:16" ht="33">
      <c r="A209" s="150"/>
      <c r="B209" s="150">
        <v>6</v>
      </c>
      <c r="C209" s="385" t="s">
        <v>297</v>
      </c>
      <c r="D209" s="388"/>
      <c r="E209" s="178" t="s">
        <v>472</v>
      </c>
      <c r="F209" s="229">
        <v>20</v>
      </c>
      <c r="G209" s="143" t="s">
        <v>427</v>
      </c>
      <c r="H209" s="153">
        <f>I209/F209</f>
        <v>285</v>
      </c>
      <c r="I209" s="143">
        <f>SUM(I211:I214)</f>
        <v>5700</v>
      </c>
      <c r="J209" s="285" t="s">
        <v>368</v>
      </c>
      <c r="K209" s="361">
        <f>J210/72000</f>
        <v>1.6412500000000001</v>
      </c>
      <c r="M209" s="261">
        <v>5700</v>
      </c>
      <c r="N209" s="265" t="s">
        <v>368</v>
      </c>
      <c r="O209" s="110">
        <f>M209+M241+M339+M344+M356+M366+M424</f>
        <v>45310</v>
      </c>
      <c r="P209" s="110">
        <f>O209/72000</f>
        <v>0.62930555555555556</v>
      </c>
    </row>
    <row r="210" spans="1:16" ht="16.5">
      <c r="A210" s="148"/>
      <c r="B210" s="148"/>
      <c r="C210" s="157" t="s">
        <v>19</v>
      </c>
      <c r="D210" s="146" t="s">
        <v>300</v>
      </c>
      <c r="F210" s="144">
        <v>12</v>
      </c>
      <c r="G210" s="144" t="s">
        <v>440</v>
      </c>
      <c r="H210" s="144">
        <v>60</v>
      </c>
      <c r="I210" s="144">
        <f t="shared" ref="I210:I245" si="7">F210*H210</f>
        <v>720</v>
      </c>
      <c r="J210" s="140">
        <f>I209+I241+I247+I339+I344+I356+I417+I419+I424+I429</f>
        <v>118170</v>
      </c>
      <c r="K210" s="241"/>
    </row>
    <row r="211" spans="1:16" ht="16.5">
      <c r="A211" s="148"/>
      <c r="B211" s="148"/>
      <c r="C211" s="157" t="s">
        <v>21</v>
      </c>
      <c r="D211" s="146" t="s">
        <v>304</v>
      </c>
      <c r="E211" s="184"/>
      <c r="F211" s="144">
        <v>2</v>
      </c>
      <c r="G211" s="144" t="s">
        <v>440</v>
      </c>
      <c r="H211" s="144">
        <v>500</v>
      </c>
      <c r="I211" s="144">
        <f t="shared" si="7"/>
        <v>1000</v>
      </c>
      <c r="J211" s="169"/>
      <c r="K211" s="149" t="s">
        <v>429</v>
      </c>
    </row>
    <row r="212" spans="1:16" ht="16.5">
      <c r="A212" s="148"/>
      <c r="B212" s="148"/>
      <c r="C212" s="157" t="s">
        <v>25</v>
      </c>
      <c r="D212" s="146" t="s">
        <v>307</v>
      </c>
      <c r="E212" s="147"/>
      <c r="F212" s="144">
        <v>1</v>
      </c>
      <c r="G212" s="144" t="s">
        <v>440</v>
      </c>
      <c r="H212" s="144">
        <v>300</v>
      </c>
      <c r="I212" s="144">
        <f t="shared" si="7"/>
        <v>300</v>
      </c>
      <c r="J212" s="169"/>
      <c r="K212" s="149" t="s">
        <v>429</v>
      </c>
    </row>
    <row r="213" spans="1:16" ht="25.5">
      <c r="A213" s="150"/>
      <c r="B213" s="150"/>
      <c r="C213" s="157" t="s">
        <v>30</v>
      </c>
      <c r="D213" s="146" t="s">
        <v>310</v>
      </c>
      <c r="E213" s="147"/>
      <c r="F213" s="144">
        <v>18</v>
      </c>
      <c r="G213" s="144" t="s">
        <v>440</v>
      </c>
      <c r="H213" s="144">
        <v>200</v>
      </c>
      <c r="I213" s="144">
        <f t="shared" si="7"/>
        <v>3600</v>
      </c>
      <c r="J213" s="169"/>
      <c r="K213" s="151"/>
    </row>
    <row r="214" spans="1:16" ht="25.5">
      <c r="A214" s="150"/>
      <c r="B214" s="150"/>
      <c r="C214" s="157" t="s">
        <v>33</v>
      </c>
      <c r="D214" s="146" t="s">
        <v>312</v>
      </c>
      <c r="E214" s="147"/>
      <c r="F214" s="144">
        <v>4</v>
      </c>
      <c r="G214" s="144" t="s">
        <v>440</v>
      </c>
      <c r="H214" s="144">
        <v>200</v>
      </c>
      <c r="I214" s="144">
        <f t="shared" si="7"/>
        <v>800</v>
      </c>
      <c r="J214" s="169"/>
      <c r="K214" s="151"/>
    </row>
    <row r="215" spans="1:16" ht="38.25">
      <c r="A215" s="138"/>
      <c r="B215" s="138">
        <v>7</v>
      </c>
      <c r="C215" s="387" t="s">
        <v>316</v>
      </c>
      <c r="D215" s="388"/>
      <c r="E215" s="161" t="s">
        <v>473</v>
      </c>
      <c r="F215" s="143">
        <v>12</v>
      </c>
      <c r="G215" s="144" t="s">
        <v>427</v>
      </c>
      <c r="H215" s="153">
        <f>I215/F215</f>
        <v>200</v>
      </c>
      <c r="I215" s="143">
        <f>SUM(I217:I221)</f>
        <v>2400</v>
      </c>
      <c r="J215" s="247" t="s">
        <v>370</v>
      </c>
      <c r="K215" s="145" t="s">
        <v>429</v>
      </c>
      <c r="M215" s="256">
        <v>2400</v>
      </c>
    </row>
    <row r="216" spans="1:16" ht="16.5">
      <c r="A216" s="138"/>
      <c r="B216" s="138"/>
      <c r="C216" s="185"/>
      <c r="D216" s="186"/>
      <c r="E216" s="187"/>
      <c r="F216" s="143"/>
      <c r="G216" s="144"/>
      <c r="H216" s="144"/>
      <c r="I216" s="144"/>
      <c r="J216" s="244"/>
      <c r="K216" s="145"/>
    </row>
    <row r="217" spans="1:16" ht="16.5">
      <c r="A217" s="148"/>
      <c r="B217" s="148"/>
      <c r="C217" s="157" t="s">
        <v>19</v>
      </c>
      <c r="D217" s="146" t="s">
        <v>20</v>
      </c>
      <c r="E217" s="188"/>
      <c r="F217" s="144">
        <v>12</v>
      </c>
      <c r="G217" s="144" t="s">
        <v>440</v>
      </c>
      <c r="H217" s="144">
        <v>10</v>
      </c>
      <c r="I217" s="144">
        <f t="shared" si="7"/>
        <v>120</v>
      </c>
      <c r="J217" s="169"/>
      <c r="K217" s="149" t="s">
        <v>429</v>
      </c>
    </row>
    <row r="218" spans="1:16" ht="38.25">
      <c r="A218" s="148"/>
      <c r="B218" s="148"/>
      <c r="C218" s="157" t="s">
        <v>21</v>
      </c>
      <c r="D218" s="146" t="s">
        <v>321</v>
      </c>
      <c r="E218" s="147"/>
      <c r="F218" s="144">
        <v>12</v>
      </c>
      <c r="G218" s="144" t="s">
        <v>440</v>
      </c>
      <c r="H218" s="144">
        <v>60</v>
      </c>
      <c r="I218" s="144">
        <f t="shared" si="7"/>
        <v>720</v>
      </c>
      <c r="J218" s="169"/>
      <c r="K218" s="149" t="s">
        <v>429</v>
      </c>
    </row>
    <row r="219" spans="1:16" ht="38.25">
      <c r="A219" s="148"/>
      <c r="B219" s="148"/>
      <c r="C219" s="157" t="s">
        <v>25</v>
      </c>
      <c r="D219" s="146" t="s">
        <v>325</v>
      </c>
      <c r="E219" s="147"/>
      <c r="F219" s="144">
        <v>12</v>
      </c>
      <c r="G219" s="144" t="s">
        <v>440</v>
      </c>
      <c r="H219" s="144">
        <v>60</v>
      </c>
      <c r="I219" s="144">
        <f t="shared" si="7"/>
        <v>720</v>
      </c>
      <c r="J219" s="169"/>
      <c r="K219" s="149" t="s">
        <v>429</v>
      </c>
    </row>
    <row r="220" spans="1:16" ht="38.25">
      <c r="A220" s="150"/>
      <c r="B220" s="150"/>
      <c r="C220" s="157" t="s">
        <v>30</v>
      </c>
      <c r="D220" s="146" t="s">
        <v>328</v>
      </c>
      <c r="E220" s="147"/>
      <c r="F220" s="144">
        <v>12</v>
      </c>
      <c r="G220" s="144" t="s">
        <v>440</v>
      </c>
      <c r="H220" s="144">
        <v>60</v>
      </c>
      <c r="I220" s="144">
        <f t="shared" si="7"/>
        <v>720</v>
      </c>
      <c r="J220" s="169"/>
      <c r="K220" s="151"/>
    </row>
    <row r="221" spans="1:16" ht="16.5">
      <c r="A221" s="150"/>
      <c r="B221" s="150"/>
      <c r="C221" s="157" t="s">
        <v>33</v>
      </c>
      <c r="D221" s="146" t="s">
        <v>330</v>
      </c>
      <c r="E221" s="147"/>
      <c r="F221" s="144">
        <v>12</v>
      </c>
      <c r="G221" s="144" t="s">
        <v>440</v>
      </c>
      <c r="H221" s="144">
        <v>10</v>
      </c>
      <c r="I221" s="144">
        <f t="shared" si="7"/>
        <v>120</v>
      </c>
      <c r="J221" s="169"/>
      <c r="K221" s="151"/>
    </row>
    <row r="222" spans="1:16" ht="16.5">
      <c r="A222" s="150"/>
      <c r="B222" s="150"/>
      <c r="C222" s="81"/>
      <c r="D222" s="152"/>
      <c r="E222" s="147"/>
      <c r="F222" s="144"/>
      <c r="G222" s="144"/>
      <c r="H222" s="144"/>
      <c r="I222" s="144"/>
      <c r="J222" s="169"/>
      <c r="K222" s="151"/>
    </row>
    <row r="223" spans="1:16" ht="25.5">
      <c r="A223" s="138"/>
      <c r="B223" s="138">
        <v>8</v>
      </c>
      <c r="C223" s="415" t="s">
        <v>334</v>
      </c>
      <c r="D223" s="416"/>
      <c r="E223" s="147" t="s">
        <v>474</v>
      </c>
      <c r="F223" s="143">
        <v>12</v>
      </c>
      <c r="G223" s="144" t="s">
        <v>427</v>
      </c>
      <c r="H223" s="153">
        <f>I223/F223</f>
        <v>310</v>
      </c>
      <c r="I223" s="143">
        <f>SUM(I224:I227)</f>
        <v>3720</v>
      </c>
      <c r="J223" s="247" t="s">
        <v>370</v>
      </c>
      <c r="K223" s="145" t="s">
        <v>429</v>
      </c>
      <c r="M223" s="256">
        <v>3720</v>
      </c>
    </row>
    <row r="224" spans="1:16" ht="16.5">
      <c r="A224" s="148"/>
      <c r="B224" s="148"/>
      <c r="C224" s="77" t="s">
        <v>19</v>
      </c>
      <c r="D224" s="173" t="s">
        <v>336</v>
      </c>
      <c r="E224" s="147"/>
      <c r="F224" s="144">
        <v>12</v>
      </c>
      <c r="G224" s="144" t="s">
        <v>440</v>
      </c>
      <c r="H224" s="144">
        <v>100</v>
      </c>
      <c r="I224" s="144">
        <f t="shared" si="7"/>
        <v>1200</v>
      </c>
      <c r="J224" s="169"/>
      <c r="K224" s="149" t="s">
        <v>429</v>
      </c>
    </row>
    <row r="225" spans="1:13" ht="16.5">
      <c r="A225" s="148"/>
      <c r="B225" s="148"/>
      <c r="C225" s="77" t="s">
        <v>21</v>
      </c>
      <c r="D225" s="146" t="s">
        <v>337</v>
      </c>
      <c r="E225" s="147"/>
      <c r="F225" s="144">
        <v>12</v>
      </c>
      <c r="G225" s="144" t="s">
        <v>440</v>
      </c>
      <c r="H225" s="144">
        <v>100</v>
      </c>
      <c r="I225" s="144">
        <f t="shared" si="7"/>
        <v>1200</v>
      </c>
      <c r="J225" s="169"/>
      <c r="K225" s="149" t="s">
        <v>429</v>
      </c>
    </row>
    <row r="226" spans="1:13" ht="16.5">
      <c r="A226" s="148"/>
      <c r="B226" s="148"/>
      <c r="C226" s="77" t="s">
        <v>25</v>
      </c>
      <c r="D226" s="146" t="s">
        <v>338</v>
      </c>
      <c r="E226" s="147"/>
      <c r="F226" s="144">
        <v>12</v>
      </c>
      <c r="G226" s="144" t="s">
        <v>440</v>
      </c>
      <c r="H226" s="144">
        <v>100</v>
      </c>
      <c r="I226" s="144">
        <f t="shared" si="7"/>
        <v>1200</v>
      </c>
      <c r="J226" s="169"/>
      <c r="K226" s="149" t="s">
        <v>429</v>
      </c>
    </row>
    <row r="227" spans="1:13" ht="16.5">
      <c r="A227" s="150"/>
      <c r="B227" s="150"/>
      <c r="C227" s="81" t="s">
        <v>30</v>
      </c>
      <c r="D227" s="146" t="s">
        <v>340</v>
      </c>
      <c r="E227" s="147"/>
      <c r="F227" s="144">
        <v>12</v>
      </c>
      <c r="G227" s="144" t="s">
        <v>440</v>
      </c>
      <c r="H227" s="144">
        <v>10</v>
      </c>
      <c r="I227" s="144">
        <f t="shared" si="7"/>
        <v>120</v>
      </c>
      <c r="J227" s="169"/>
      <c r="K227" s="151"/>
    </row>
    <row r="228" spans="1:13" ht="16.5">
      <c r="A228" s="150"/>
      <c r="B228" s="150"/>
      <c r="C228" s="221"/>
      <c r="D228" s="222"/>
      <c r="E228" s="147"/>
      <c r="F228" s="144"/>
      <c r="G228" s="144"/>
      <c r="H228" s="144"/>
      <c r="I228" s="144"/>
      <c r="J228" s="169"/>
      <c r="K228" s="151"/>
    </row>
    <row r="229" spans="1:13" ht="25.5">
      <c r="A229" s="138"/>
      <c r="B229" s="138">
        <v>9</v>
      </c>
      <c r="C229" s="410" t="s">
        <v>344</v>
      </c>
      <c r="D229" s="411"/>
      <c r="E229" s="147" t="s">
        <v>475</v>
      </c>
      <c r="F229" s="143">
        <v>12</v>
      </c>
      <c r="G229" s="144" t="s">
        <v>462</v>
      </c>
      <c r="H229" s="153">
        <f>I229/F229</f>
        <v>550</v>
      </c>
      <c r="I229" s="143">
        <f>SUM(I230:I233)</f>
        <v>6600</v>
      </c>
      <c r="J229" s="247" t="s">
        <v>370</v>
      </c>
      <c r="K229" s="145" t="s">
        <v>429</v>
      </c>
      <c r="M229" s="256">
        <v>6600</v>
      </c>
    </row>
    <row r="230" spans="1:13" ht="16.5">
      <c r="A230" s="138"/>
      <c r="B230" s="138"/>
      <c r="C230" s="189" t="s">
        <v>19</v>
      </c>
      <c r="D230" s="173" t="s">
        <v>346</v>
      </c>
      <c r="E230" s="147"/>
      <c r="F230" s="144">
        <v>12</v>
      </c>
      <c r="G230" s="144" t="s">
        <v>440</v>
      </c>
      <c r="H230" s="144">
        <v>100</v>
      </c>
      <c r="I230" s="144">
        <f t="shared" si="7"/>
        <v>1200</v>
      </c>
      <c r="J230" s="244"/>
      <c r="K230" s="145"/>
    </row>
    <row r="231" spans="1:13" ht="16.5">
      <c r="A231" s="148"/>
      <c r="B231" s="148"/>
      <c r="C231" s="189" t="s">
        <v>21</v>
      </c>
      <c r="D231" s="173" t="s">
        <v>347</v>
      </c>
      <c r="E231" s="147"/>
      <c r="F231" s="144">
        <v>12</v>
      </c>
      <c r="G231" s="144"/>
      <c r="H231" s="144">
        <v>200</v>
      </c>
      <c r="I231" s="144">
        <f t="shared" si="7"/>
        <v>2400</v>
      </c>
      <c r="J231" s="169"/>
      <c r="K231" s="149" t="s">
        <v>429</v>
      </c>
    </row>
    <row r="232" spans="1:13" ht="16.5">
      <c r="A232" s="148"/>
      <c r="B232" s="148"/>
      <c r="C232" s="189" t="s">
        <v>25</v>
      </c>
      <c r="D232" s="173" t="s">
        <v>348</v>
      </c>
      <c r="E232" s="147"/>
      <c r="F232" s="144">
        <v>12</v>
      </c>
      <c r="G232" s="144"/>
      <c r="H232" s="144">
        <v>200</v>
      </c>
      <c r="I232" s="144">
        <f t="shared" si="7"/>
        <v>2400</v>
      </c>
      <c r="J232" s="169"/>
      <c r="K232" s="149" t="s">
        <v>429</v>
      </c>
    </row>
    <row r="233" spans="1:13" ht="16.5">
      <c r="A233" s="148"/>
      <c r="B233" s="148"/>
      <c r="C233" s="190" t="s">
        <v>30</v>
      </c>
      <c r="D233" s="173" t="s">
        <v>349</v>
      </c>
      <c r="E233" s="147"/>
      <c r="F233" s="144">
        <v>12</v>
      </c>
      <c r="G233" s="144"/>
      <c r="H233" s="144">
        <v>50</v>
      </c>
      <c r="I233" s="144">
        <f t="shared" si="7"/>
        <v>600</v>
      </c>
      <c r="J233" s="169"/>
      <c r="K233" s="149" t="s">
        <v>429</v>
      </c>
    </row>
    <row r="234" spans="1:13" ht="16.5">
      <c r="A234" s="150"/>
      <c r="B234" s="150"/>
      <c r="C234" s="191"/>
      <c r="D234" s="192"/>
      <c r="E234" s="147"/>
      <c r="F234" s="144"/>
      <c r="G234" s="144"/>
      <c r="H234" s="144"/>
      <c r="I234" s="144"/>
      <c r="J234" s="169"/>
      <c r="K234" s="151"/>
    </row>
    <row r="235" spans="1:13" ht="25.5">
      <c r="A235" s="138"/>
      <c r="B235" s="138">
        <v>10</v>
      </c>
      <c r="C235" s="410" t="s">
        <v>351</v>
      </c>
      <c r="D235" s="411"/>
      <c r="E235" s="147" t="s">
        <v>462</v>
      </c>
      <c r="F235" s="143">
        <v>5</v>
      </c>
      <c r="G235" s="147" t="s">
        <v>462</v>
      </c>
      <c r="H235" s="153">
        <f>I235/F235</f>
        <v>300</v>
      </c>
      <c r="I235" s="143">
        <f>SUM(I236:I238)</f>
        <v>1500</v>
      </c>
      <c r="J235" s="247" t="s">
        <v>370</v>
      </c>
      <c r="K235" s="145" t="s">
        <v>429</v>
      </c>
      <c r="M235" s="256">
        <v>1500</v>
      </c>
    </row>
    <row r="236" spans="1:13" ht="16.5">
      <c r="A236" s="148"/>
      <c r="B236" s="148"/>
      <c r="C236" s="77" t="s">
        <v>19</v>
      </c>
      <c r="D236" s="173" t="s">
        <v>352</v>
      </c>
      <c r="E236" s="147"/>
      <c r="F236" s="144">
        <v>5</v>
      </c>
      <c r="G236" s="144" t="s">
        <v>440</v>
      </c>
      <c r="H236" s="144">
        <v>50</v>
      </c>
      <c r="I236" s="144">
        <f t="shared" si="7"/>
        <v>250</v>
      </c>
      <c r="J236" s="169"/>
      <c r="K236" s="149" t="s">
        <v>429</v>
      </c>
    </row>
    <row r="237" spans="1:13" ht="16.5">
      <c r="A237" s="148"/>
      <c r="B237" s="148"/>
      <c r="C237" s="77" t="s">
        <v>21</v>
      </c>
      <c r="D237" s="173" t="s">
        <v>353</v>
      </c>
      <c r="E237" s="147"/>
      <c r="F237" s="144">
        <v>5</v>
      </c>
      <c r="G237" s="144" t="s">
        <v>440</v>
      </c>
      <c r="H237" s="144">
        <v>200</v>
      </c>
      <c r="I237" s="144">
        <f t="shared" si="7"/>
        <v>1000</v>
      </c>
      <c r="J237" s="169"/>
      <c r="K237" s="149" t="s">
        <v>429</v>
      </c>
    </row>
    <row r="238" spans="1:13" ht="16.5">
      <c r="A238" s="148"/>
      <c r="B238" s="148"/>
      <c r="C238" s="77" t="s">
        <v>25</v>
      </c>
      <c r="D238" s="173" t="s">
        <v>354</v>
      </c>
      <c r="E238" s="147"/>
      <c r="F238" s="144">
        <v>5</v>
      </c>
      <c r="G238" s="144" t="s">
        <v>440</v>
      </c>
      <c r="H238" s="144">
        <v>50</v>
      </c>
      <c r="I238" s="144">
        <f t="shared" si="7"/>
        <v>250</v>
      </c>
      <c r="J238" s="169"/>
      <c r="K238" s="149" t="s">
        <v>429</v>
      </c>
    </row>
    <row r="239" spans="1:13" ht="16.5">
      <c r="A239" s="150"/>
      <c r="B239" s="150"/>
      <c r="C239" s="81"/>
      <c r="D239" s="152"/>
      <c r="E239" s="147"/>
      <c r="F239" s="144"/>
      <c r="G239" s="144"/>
      <c r="H239" s="144"/>
      <c r="I239" s="144"/>
      <c r="J239" s="169"/>
      <c r="K239" s="151"/>
    </row>
    <row r="240" spans="1:13" ht="16.5">
      <c r="A240" s="171" t="s">
        <v>476</v>
      </c>
      <c r="B240" s="412" t="s">
        <v>477</v>
      </c>
      <c r="C240" s="413"/>
      <c r="D240" s="414"/>
      <c r="E240" s="193"/>
      <c r="F240" s="250"/>
      <c r="G240" s="250"/>
      <c r="H240" s="250"/>
      <c r="I240" s="169"/>
      <c r="J240" s="250"/>
      <c r="K240" s="151"/>
    </row>
    <row r="241" spans="1:16" ht="25.5">
      <c r="A241" s="138"/>
      <c r="B241" s="138">
        <v>1</v>
      </c>
      <c r="C241" s="387" t="s">
        <v>18</v>
      </c>
      <c r="D241" s="388"/>
      <c r="E241" s="147" t="s">
        <v>478</v>
      </c>
      <c r="F241" s="244">
        <v>2</v>
      </c>
      <c r="G241" s="169" t="s">
        <v>427</v>
      </c>
      <c r="H241" s="246">
        <f>I241/F241</f>
        <v>425</v>
      </c>
      <c r="I241" s="244">
        <f>SUM(I242:I245)</f>
        <v>850</v>
      </c>
      <c r="J241" s="285" t="s">
        <v>368</v>
      </c>
      <c r="K241" s="145" t="s">
        <v>429</v>
      </c>
      <c r="M241" s="261">
        <f>I241</f>
        <v>850</v>
      </c>
    </row>
    <row r="242" spans="1:16" ht="16.5">
      <c r="A242" s="148"/>
      <c r="B242" s="148"/>
      <c r="C242" s="77" t="s">
        <v>19</v>
      </c>
      <c r="D242" s="146" t="s">
        <v>20</v>
      </c>
      <c r="E242" s="147"/>
      <c r="F242" s="144">
        <v>2</v>
      </c>
      <c r="G242" s="144"/>
      <c r="H242" s="144">
        <v>25</v>
      </c>
      <c r="I242" s="144">
        <f t="shared" si="7"/>
        <v>50</v>
      </c>
      <c r="J242" s="169"/>
      <c r="K242" s="149" t="s">
        <v>429</v>
      </c>
    </row>
    <row r="243" spans="1:16" ht="16.5">
      <c r="A243" s="148"/>
      <c r="B243" s="148"/>
      <c r="C243" s="77" t="s">
        <v>21</v>
      </c>
      <c r="D243" s="173" t="s">
        <v>24</v>
      </c>
      <c r="E243" s="147"/>
      <c r="F243" s="144">
        <v>2</v>
      </c>
      <c r="G243" s="144"/>
      <c r="H243" s="144">
        <v>100</v>
      </c>
      <c r="I243" s="144">
        <f t="shared" si="7"/>
        <v>200</v>
      </c>
      <c r="J243" s="169"/>
      <c r="K243" s="149" t="s">
        <v>429</v>
      </c>
    </row>
    <row r="244" spans="1:16" ht="16.5">
      <c r="A244" s="148"/>
      <c r="B244" s="148"/>
      <c r="C244" s="77" t="s">
        <v>25</v>
      </c>
      <c r="D244" s="173" t="s">
        <v>29</v>
      </c>
      <c r="E244" s="147"/>
      <c r="F244" s="144">
        <v>2</v>
      </c>
      <c r="G244" s="144"/>
      <c r="H244" s="144">
        <v>200</v>
      </c>
      <c r="I244" s="144">
        <f t="shared" si="7"/>
        <v>400</v>
      </c>
      <c r="J244" s="169"/>
      <c r="K244" s="149" t="s">
        <v>429</v>
      </c>
    </row>
    <row r="245" spans="1:16" ht="16.5">
      <c r="A245" s="150"/>
      <c r="B245" s="150"/>
      <c r="C245" s="81" t="s">
        <v>30</v>
      </c>
      <c r="D245" s="173" t="s">
        <v>32</v>
      </c>
      <c r="E245" s="147"/>
      <c r="F245" s="144">
        <v>2</v>
      </c>
      <c r="G245" s="144"/>
      <c r="H245" s="144">
        <v>100</v>
      </c>
      <c r="I245" s="144">
        <f t="shared" si="7"/>
        <v>200</v>
      </c>
      <c r="J245" s="169"/>
      <c r="K245" s="151"/>
    </row>
    <row r="246" spans="1:16" ht="16.5">
      <c r="A246" s="150"/>
      <c r="B246" s="150"/>
      <c r="C246" s="221"/>
      <c r="D246" s="230"/>
      <c r="E246" s="194"/>
      <c r="F246" s="195"/>
      <c r="G246" s="195"/>
      <c r="H246" s="195"/>
      <c r="I246" s="144"/>
      <c r="J246" s="335"/>
      <c r="K246" s="151"/>
    </row>
    <row r="247" spans="1:16" ht="27.6" customHeight="1">
      <c r="A247" s="138"/>
      <c r="B247" s="138">
        <v>2</v>
      </c>
      <c r="C247" s="387" t="s">
        <v>61</v>
      </c>
      <c r="D247" s="388"/>
      <c r="E247" s="147" t="s">
        <v>551</v>
      </c>
      <c r="F247" s="143">
        <v>3700</v>
      </c>
      <c r="G247" s="144" t="s">
        <v>427</v>
      </c>
      <c r="H247" s="153">
        <f>I247/F247</f>
        <v>14.475675675675676</v>
      </c>
      <c r="I247" s="143">
        <f>SUM(I248:I263)</f>
        <v>53560</v>
      </c>
      <c r="J247" s="285" t="s">
        <v>368</v>
      </c>
      <c r="K247" s="145" t="s">
        <v>429</v>
      </c>
      <c r="M247" s="260">
        <f>I247</f>
        <v>53560</v>
      </c>
      <c r="N247" s="110" t="s">
        <v>365</v>
      </c>
      <c r="O247" s="110">
        <f>M247+M399+M417+M429</f>
        <v>62355</v>
      </c>
      <c r="P247" s="110">
        <f>O247/72000</f>
        <v>0.86604166666666671</v>
      </c>
    </row>
    <row r="248" spans="1:16" ht="16.5">
      <c r="A248" s="148"/>
      <c r="B248" s="196"/>
      <c r="C248" s="157" t="s">
        <v>19</v>
      </c>
      <c r="D248" s="239" t="s">
        <v>20</v>
      </c>
      <c r="E248" s="268"/>
      <c r="F248" s="144">
        <v>6</v>
      </c>
      <c r="G248" s="144"/>
      <c r="H248" s="144">
        <v>20</v>
      </c>
      <c r="I248" s="144">
        <f t="shared" ref="I248:I263" si="8">F248*H248</f>
        <v>120</v>
      </c>
      <c r="J248" s="169"/>
      <c r="K248" s="149" t="s">
        <v>429</v>
      </c>
      <c r="N248" s="110"/>
      <c r="O248" s="110"/>
      <c r="P248" s="110"/>
    </row>
    <row r="249" spans="1:16" ht="16.5">
      <c r="A249" s="148"/>
      <c r="B249" s="196"/>
      <c r="C249" s="157" t="s">
        <v>21</v>
      </c>
      <c r="D249" s="232" t="s">
        <v>64</v>
      </c>
      <c r="E249" s="147" t="s">
        <v>479</v>
      </c>
      <c r="F249" s="144">
        <v>3700</v>
      </c>
      <c r="G249" s="144"/>
      <c r="H249" s="144">
        <v>10</v>
      </c>
      <c r="I249" s="144">
        <f t="shared" si="8"/>
        <v>37000</v>
      </c>
      <c r="J249" s="169"/>
      <c r="K249" s="149" t="s">
        <v>429</v>
      </c>
    </row>
    <row r="250" spans="1:16" ht="16.5">
      <c r="A250" s="150"/>
      <c r="B250" s="198"/>
      <c r="C250" s="159" t="s">
        <v>25</v>
      </c>
      <c r="D250" s="74" t="s">
        <v>68</v>
      </c>
      <c r="E250" s="147"/>
      <c r="F250" s="144">
        <v>288</v>
      </c>
      <c r="G250" s="144"/>
      <c r="H250" s="144">
        <v>5</v>
      </c>
      <c r="I250" s="144">
        <f t="shared" si="8"/>
        <v>1440</v>
      </c>
      <c r="J250" s="169"/>
      <c r="K250" s="151"/>
      <c r="M250">
        <f>6*4*12</f>
        <v>288</v>
      </c>
    </row>
    <row r="251" spans="1:16" ht="16.5">
      <c r="A251" s="150"/>
      <c r="B251" s="198"/>
      <c r="C251" s="157" t="s">
        <v>30</v>
      </c>
      <c r="D251" s="158" t="s">
        <v>73</v>
      </c>
      <c r="E251" s="147" t="s">
        <v>480</v>
      </c>
      <c r="F251" s="144">
        <v>12</v>
      </c>
      <c r="G251" s="144"/>
      <c r="H251" s="144">
        <v>200</v>
      </c>
      <c r="I251" s="144">
        <f t="shared" si="8"/>
        <v>2400</v>
      </c>
      <c r="J251" s="169"/>
      <c r="K251" s="151"/>
    </row>
    <row r="252" spans="1:16" ht="16.5">
      <c r="A252" s="150"/>
      <c r="B252" s="198"/>
      <c r="C252" s="157" t="s">
        <v>33</v>
      </c>
      <c r="D252" s="74" t="s">
        <v>76</v>
      </c>
      <c r="E252" s="147"/>
      <c r="F252" s="144">
        <v>2</v>
      </c>
      <c r="G252" s="144"/>
      <c r="H252" s="144">
        <v>200</v>
      </c>
      <c r="I252" s="144">
        <f t="shared" si="8"/>
        <v>400</v>
      </c>
      <c r="J252" s="169"/>
      <c r="K252" s="151"/>
    </row>
    <row r="253" spans="1:16" ht="16.5">
      <c r="A253" s="150"/>
      <c r="B253" s="198"/>
      <c r="C253" s="157" t="s">
        <v>82</v>
      </c>
      <c r="D253" s="74" t="s">
        <v>79</v>
      </c>
      <c r="E253" s="147"/>
      <c r="F253" s="144">
        <v>12</v>
      </c>
      <c r="G253" s="144"/>
      <c r="H253" s="144">
        <v>100</v>
      </c>
      <c r="I253" s="144">
        <f t="shared" si="8"/>
        <v>1200</v>
      </c>
      <c r="J253" s="169"/>
      <c r="K253" s="151"/>
    </row>
    <row r="254" spans="1:16" ht="16.5">
      <c r="A254" s="150"/>
      <c r="B254" s="198"/>
      <c r="C254" s="157" t="s">
        <v>84</v>
      </c>
      <c r="D254" s="74" t="s">
        <v>80</v>
      </c>
      <c r="E254" s="147"/>
      <c r="F254" s="144">
        <v>12</v>
      </c>
      <c r="G254" s="144"/>
      <c r="H254" s="144">
        <v>100</v>
      </c>
      <c r="I254" s="144">
        <f t="shared" si="8"/>
        <v>1200</v>
      </c>
      <c r="J254" s="169"/>
      <c r="K254" s="151"/>
    </row>
    <row r="255" spans="1:16" ht="16.5">
      <c r="A255" s="150"/>
      <c r="B255" s="198"/>
      <c r="C255" s="157" t="s">
        <v>165</v>
      </c>
      <c r="D255" s="74" t="s">
        <v>81</v>
      </c>
      <c r="E255" s="147"/>
      <c r="F255" s="144">
        <v>12</v>
      </c>
      <c r="G255" s="144"/>
      <c r="H255" s="144">
        <v>200</v>
      </c>
      <c r="I255" s="144">
        <f t="shared" si="8"/>
        <v>2400</v>
      </c>
      <c r="J255" s="169"/>
      <c r="K255" s="151"/>
    </row>
    <row r="256" spans="1:16" ht="16.5">
      <c r="A256" s="150"/>
      <c r="B256" s="198"/>
      <c r="C256" s="157" t="s">
        <v>169</v>
      </c>
      <c r="D256" s="158" t="s">
        <v>83</v>
      </c>
      <c r="E256" s="147"/>
      <c r="F256" s="144">
        <v>6</v>
      </c>
      <c r="G256" s="144"/>
      <c r="H256" s="144">
        <v>100</v>
      </c>
      <c r="I256" s="144">
        <f t="shared" si="8"/>
        <v>600</v>
      </c>
      <c r="J256" s="169"/>
      <c r="K256" s="151"/>
    </row>
    <row r="257" spans="1:13" ht="16.5">
      <c r="A257" s="150"/>
      <c r="B257" s="198"/>
      <c r="C257" s="157" t="s">
        <v>171</v>
      </c>
      <c r="D257" s="74" t="s">
        <v>85</v>
      </c>
      <c r="E257" s="147"/>
      <c r="F257" s="144">
        <v>6</v>
      </c>
      <c r="G257" s="144"/>
      <c r="H257" s="144">
        <v>50</v>
      </c>
      <c r="I257" s="144">
        <f t="shared" si="8"/>
        <v>300</v>
      </c>
      <c r="J257" s="169"/>
      <c r="K257" s="151"/>
    </row>
    <row r="258" spans="1:13" ht="25.5">
      <c r="A258" s="150"/>
      <c r="B258" s="150"/>
      <c r="C258" s="157" t="s">
        <v>173</v>
      </c>
      <c r="D258" s="74" t="s">
        <v>86</v>
      </c>
      <c r="E258" s="147" t="s">
        <v>481</v>
      </c>
      <c r="F258" s="144">
        <v>2</v>
      </c>
      <c r="G258" s="144"/>
      <c r="H258" s="144">
        <v>50</v>
      </c>
      <c r="I258" s="144">
        <f t="shared" si="8"/>
        <v>100</v>
      </c>
      <c r="J258" s="169"/>
      <c r="K258" s="151"/>
    </row>
    <row r="259" spans="1:13" ht="16.5">
      <c r="A259" s="150"/>
      <c r="B259" s="150"/>
      <c r="C259" s="157" t="s">
        <v>177</v>
      </c>
      <c r="D259" s="74" t="s">
        <v>89</v>
      </c>
      <c r="E259" s="147"/>
      <c r="F259" s="144">
        <v>2</v>
      </c>
      <c r="G259" s="144"/>
      <c r="H259" s="144">
        <v>50</v>
      </c>
      <c r="I259" s="144">
        <f t="shared" si="8"/>
        <v>100</v>
      </c>
      <c r="J259" s="169"/>
      <c r="K259" s="151"/>
    </row>
    <row r="260" spans="1:13" ht="16.5">
      <c r="A260" s="150"/>
      <c r="B260" s="150"/>
      <c r="C260" s="157" t="s">
        <v>181</v>
      </c>
      <c r="D260" s="74" t="s">
        <v>92</v>
      </c>
      <c r="E260" s="147"/>
      <c r="F260" s="144">
        <v>30</v>
      </c>
      <c r="G260" s="144"/>
      <c r="H260" s="144">
        <v>50</v>
      </c>
      <c r="I260" s="144">
        <f t="shared" si="8"/>
        <v>1500</v>
      </c>
      <c r="J260" s="169"/>
      <c r="K260" s="151"/>
    </row>
    <row r="261" spans="1:13" ht="16.5">
      <c r="A261" s="150"/>
      <c r="B261" s="150"/>
      <c r="C261" s="157" t="s">
        <v>182</v>
      </c>
      <c r="D261" s="74" t="s">
        <v>94</v>
      </c>
      <c r="E261" s="147"/>
      <c r="F261" s="144">
        <v>12</v>
      </c>
      <c r="G261" s="144"/>
      <c r="H261" s="144">
        <v>200</v>
      </c>
      <c r="I261" s="144">
        <f t="shared" si="8"/>
        <v>2400</v>
      </c>
      <c r="J261" s="169"/>
      <c r="K261" s="151"/>
    </row>
    <row r="262" spans="1:13" ht="16.5">
      <c r="A262" s="150"/>
      <c r="B262" s="150"/>
      <c r="C262" s="157" t="s">
        <v>356</v>
      </c>
      <c r="D262" s="200" t="s">
        <v>96</v>
      </c>
      <c r="E262" s="147"/>
      <c r="F262" s="144">
        <v>12</v>
      </c>
      <c r="G262" s="144"/>
      <c r="H262" s="144">
        <v>100</v>
      </c>
      <c r="I262" s="144">
        <f t="shared" si="8"/>
        <v>1200</v>
      </c>
      <c r="J262" s="169"/>
      <c r="K262" s="151"/>
    </row>
    <row r="263" spans="1:13" ht="16.5">
      <c r="A263" s="150"/>
      <c r="B263" s="150"/>
      <c r="C263" s="240" t="s">
        <v>360</v>
      </c>
      <c r="D263" s="74" t="s">
        <v>97</v>
      </c>
      <c r="E263" s="147"/>
      <c r="F263" s="144">
        <v>12</v>
      </c>
      <c r="G263" s="144"/>
      <c r="H263" s="144">
        <v>100</v>
      </c>
      <c r="I263" s="144">
        <f t="shared" si="8"/>
        <v>1200</v>
      </c>
      <c r="J263" s="169"/>
      <c r="K263" s="151"/>
    </row>
    <row r="264" spans="1:13" ht="16.5">
      <c r="A264" s="150"/>
      <c r="B264" s="150"/>
      <c r="C264" s="221"/>
      <c r="D264" s="233"/>
      <c r="E264" s="147"/>
      <c r="F264" s="144"/>
      <c r="G264" s="144"/>
      <c r="H264" s="144"/>
      <c r="I264" s="144"/>
      <c r="J264" s="169"/>
      <c r="K264" s="151"/>
    </row>
    <row r="265" spans="1:13" ht="27.6" customHeight="1">
      <c r="A265" s="138"/>
      <c r="B265" s="138">
        <v>3</v>
      </c>
      <c r="C265" s="387" t="s">
        <v>550</v>
      </c>
      <c r="D265" s="388"/>
      <c r="E265" s="147" t="s">
        <v>443</v>
      </c>
      <c r="F265" s="143">
        <v>20</v>
      </c>
      <c r="G265" s="144" t="s">
        <v>427</v>
      </c>
      <c r="H265" s="153">
        <f>I265/F265</f>
        <v>221</v>
      </c>
      <c r="I265" s="244">
        <f>SUM(I266:I277)</f>
        <v>4420</v>
      </c>
      <c r="J265" s="247" t="s">
        <v>367</v>
      </c>
      <c r="K265" s="145" t="s">
        <v>429</v>
      </c>
      <c r="M265" s="262">
        <f>I265</f>
        <v>4420</v>
      </c>
    </row>
    <row r="266" spans="1:13" ht="16.5">
      <c r="A266" s="148"/>
      <c r="B266" s="196"/>
      <c r="C266" s="157" t="s">
        <v>19</v>
      </c>
      <c r="D266" s="239" t="s">
        <v>20</v>
      </c>
      <c r="E266" s="268"/>
      <c r="F266" s="144">
        <v>6</v>
      </c>
      <c r="G266" s="144"/>
      <c r="H266" s="144">
        <v>20</v>
      </c>
      <c r="I266" s="144">
        <f t="shared" ref="I266:I277" si="9">F266*H266</f>
        <v>120</v>
      </c>
      <c r="J266" s="169"/>
      <c r="K266" s="149" t="s">
        <v>429</v>
      </c>
    </row>
    <row r="267" spans="1:13" ht="16.5">
      <c r="A267" s="150"/>
      <c r="B267" s="198"/>
      <c r="C267" s="157" t="s">
        <v>21</v>
      </c>
      <c r="D267" s="74" t="s">
        <v>99</v>
      </c>
      <c r="E267" s="147"/>
      <c r="F267" s="144">
        <v>5</v>
      </c>
      <c r="G267" s="144"/>
      <c r="H267" s="144">
        <v>50</v>
      </c>
      <c r="I267" s="144">
        <f t="shared" si="9"/>
        <v>250</v>
      </c>
      <c r="J267" s="169"/>
      <c r="K267" s="151"/>
    </row>
    <row r="268" spans="1:13" ht="16.5">
      <c r="A268" s="150"/>
      <c r="B268" s="198"/>
      <c r="C268" s="159" t="s">
        <v>25</v>
      </c>
      <c r="D268" s="74" t="s">
        <v>110</v>
      </c>
      <c r="E268" s="147" t="s">
        <v>482</v>
      </c>
      <c r="F268" s="144">
        <v>20</v>
      </c>
      <c r="G268" s="144"/>
      <c r="H268" s="144">
        <v>10</v>
      </c>
      <c r="I268" s="144">
        <f t="shared" si="9"/>
        <v>200</v>
      </c>
      <c r="J268" s="169"/>
      <c r="K268" s="151"/>
    </row>
    <row r="269" spans="1:13" ht="16.5">
      <c r="A269" s="150"/>
      <c r="B269" s="198"/>
      <c r="C269" s="157" t="s">
        <v>30</v>
      </c>
      <c r="D269" s="74" t="s">
        <v>114</v>
      </c>
      <c r="E269" s="147"/>
      <c r="F269" s="144">
        <v>50</v>
      </c>
      <c r="G269" s="144"/>
      <c r="H269" s="144">
        <v>5</v>
      </c>
      <c r="I269" s="144">
        <f t="shared" si="9"/>
        <v>250</v>
      </c>
      <c r="J269" s="169"/>
      <c r="K269" s="151"/>
    </row>
    <row r="270" spans="1:13" ht="16.5">
      <c r="A270" s="150"/>
      <c r="B270" s="198"/>
      <c r="C270" s="157" t="s">
        <v>33</v>
      </c>
      <c r="D270" s="74" t="s">
        <v>116</v>
      </c>
      <c r="E270" s="147"/>
      <c r="F270" s="144">
        <v>20</v>
      </c>
      <c r="G270" s="144"/>
      <c r="H270" s="144">
        <v>15</v>
      </c>
      <c r="I270" s="144">
        <f t="shared" si="9"/>
        <v>300</v>
      </c>
      <c r="J270" s="169"/>
      <c r="K270" s="151"/>
    </row>
    <row r="271" spans="1:13" ht="25.5">
      <c r="A271" s="150"/>
      <c r="B271" s="198"/>
      <c r="C271" s="157" t="s">
        <v>82</v>
      </c>
      <c r="D271" s="74" t="s">
        <v>118</v>
      </c>
      <c r="E271" s="147" t="s">
        <v>483</v>
      </c>
      <c r="F271" s="144">
        <v>18</v>
      </c>
      <c r="G271" s="144"/>
      <c r="H271" s="144">
        <v>25</v>
      </c>
      <c r="I271" s="144">
        <f t="shared" si="9"/>
        <v>450</v>
      </c>
      <c r="J271" s="169"/>
      <c r="K271" s="151"/>
    </row>
    <row r="272" spans="1:13" ht="25.5">
      <c r="A272" s="150"/>
      <c r="B272" s="198"/>
      <c r="C272" s="157" t="s">
        <v>84</v>
      </c>
      <c r="D272" s="74" t="s">
        <v>124</v>
      </c>
      <c r="E272" s="147" t="s">
        <v>484</v>
      </c>
      <c r="F272" s="144">
        <v>12</v>
      </c>
      <c r="G272" s="144"/>
      <c r="H272" s="144">
        <v>50</v>
      </c>
      <c r="I272" s="144">
        <f t="shared" si="9"/>
        <v>600</v>
      </c>
      <c r="J272" s="169"/>
      <c r="K272" s="151"/>
    </row>
    <row r="273" spans="1:13" ht="25.5">
      <c r="A273" s="150"/>
      <c r="B273" s="198"/>
      <c r="C273" s="157" t="s">
        <v>165</v>
      </c>
      <c r="D273" s="74" t="s">
        <v>131</v>
      </c>
      <c r="E273" s="147" t="s">
        <v>485</v>
      </c>
      <c r="F273" s="144">
        <v>2</v>
      </c>
      <c r="G273" s="144"/>
      <c r="H273" s="144">
        <v>400</v>
      </c>
      <c r="I273" s="144">
        <f t="shared" si="9"/>
        <v>800</v>
      </c>
      <c r="J273" s="169"/>
      <c r="K273" s="151"/>
    </row>
    <row r="274" spans="1:13" ht="16.5">
      <c r="A274" s="150"/>
      <c r="B274" s="198"/>
      <c r="C274" s="157" t="s">
        <v>169</v>
      </c>
      <c r="D274" s="74" t="s">
        <v>134</v>
      </c>
      <c r="E274" s="147"/>
      <c r="F274" s="144">
        <v>2</v>
      </c>
      <c r="G274" s="144"/>
      <c r="H274" s="144">
        <v>100</v>
      </c>
      <c r="I274" s="144">
        <f t="shared" si="9"/>
        <v>200</v>
      </c>
      <c r="J274" s="169"/>
      <c r="K274" s="151"/>
    </row>
    <row r="275" spans="1:13" ht="16.5">
      <c r="A275" s="150"/>
      <c r="B275" s="198"/>
      <c r="C275" s="157" t="s">
        <v>171</v>
      </c>
      <c r="D275" s="158" t="s">
        <v>138</v>
      </c>
      <c r="E275" s="147"/>
      <c r="F275" s="144">
        <v>2</v>
      </c>
      <c r="G275" s="144"/>
      <c r="H275" s="144">
        <v>200</v>
      </c>
      <c r="I275" s="144">
        <f t="shared" si="9"/>
        <v>400</v>
      </c>
      <c r="J275" s="169"/>
      <c r="K275" s="151"/>
    </row>
    <row r="276" spans="1:13" ht="16.5">
      <c r="A276" s="150"/>
      <c r="B276" s="198"/>
      <c r="C276" s="157" t="s">
        <v>173</v>
      </c>
      <c r="D276" s="74" t="s">
        <v>140</v>
      </c>
      <c r="E276" s="147"/>
      <c r="F276" s="144">
        <v>25</v>
      </c>
      <c r="G276" s="144"/>
      <c r="H276" s="144">
        <v>10</v>
      </c>
      <c r="I276" s="144">
        <f t="shared" si="9"/>
        <v>250</v>
      </c>
      <c r="J276" s="169"/>
      <c r="K276" s="151"/>
    </row>
    <row r="277" spans="1:13" ht="16.5">
      <c r="A277" s="150"/>
      <c r="B277" s="198"/>
      <c r="C277" s="204" t="s">
        <v>177</v>
      </c>
      <c r="D277" s="74" t="s">
        <v>141</v>
      </c>
      <c r="E277" s="147"/>
      <c r="F277" s="144">
        <v>12</v>
      </c>
      <c r="G277" s="144"/>
      <c r="H277" s="144">
        <v>50</v>
      </c>
      <c r="I277" s="144">
        <f t="shared" si="9"/>
        <v>600</v>
      </c>
      <c r="J277" s="336"/>
      <c r="K277" s="151"/>
    </row>
    <row r="278" spans="1:13" ht="16.5">
      <c r="A278" s="150"/>
      <c r="B278" s="198"/>
      <c r="C278" s="204"/>
      <c r="D278" s="205"/>
      <c r="E278" s="147"/>
      <c r="F278" s="144"/>
      <c r="G278" s="144"/>
      <c r="H278" s="144"/>
      <c r="I278" s="144"/>
      <c r="J278" s="336"/>
      <c r="K278" s="151"/>
    </row>
    <row r="279" spans="1:13" ht="28.9" customHeight="1">
      <c r="A279" s="150"/>
      <c r="B279" s="197">
        <v>4</v>
      </c>
      <c r="C279" s="387" t="s">
        <v>364</v>
      </c>
      <c r="D279" s="388"/>
      <c r="E279" s="147" t="s">
        <v>552</v>
      </c>
      <c r="F279" s="169">
        <v>1360</v>
      </c>
      <c r="G279" s="169" t="s">
        <v>446</v>
      </c>
      <c r="H279" s="246">
        <f>I279/F279</f>
        <v>52.051470588235297</v>
      </c>
      <c r="I279" s="244">
        <f>SUM(I280:I293)</f>
        <v>70790</v>
      </c>
      <c r="J279" s="247" t="s">
        <v>367</v>
      </c>
      <c r="K279" s="151"/>
      <c r="M279" s="258">
        <f>I279</f>
        <v>70790</v>
      </c>
    </row>
    <row r="280" spans="1:13" ht="16.5">
      <c r="A280" s="150"/>
      <c r="B280" s="198"/>
      <c r="C280" s="223" t="s">
        <v>19</v>
      </c>
      <c r="D280" s="239" t="s">
        <v>20</v>
      </c>
      <c r="E280" s="271"/>
      <c r="F280" s="270">
        <v>6</v>
      </c>
      <c r="H280" s="270">
        <v>15</v>
      </c>
      <c r="I280" s="144">
        <f t="shared" ref="I280:I293" si="10">F280*H280</f>
        <v>90</v>
      </c>
      <c r="J280" s="169"/>
      <c r="K280" s="151"/>
    </row>
    <row r="281" spans="1:13" ht="16.5">
      <c r="A281" s="150"/>
      <c r="B281" s="198"/>
      <c r="C281" s="157" t="s">
        <v>21</v>
      </c>
      <c r="D281" s="232" t="s">
        <v>144</v>
      </c>
      <c r="F281" s="144">
        <v>2</v>
      </c>
      <c r="G281" s="144"/>
      <c r="H281" s="144">
        <v>50</v>
      </c>
      <c r="I281" s="144">
        <f t="shared" si="10"/>
        <v>100</v>
      </c>
      <c r="J281" s="169"/>
      <c r="K281" s="151"/>
    </row>
    <row r="282" spans="1:13" ht="16.5">
      <c r="A282" s="150"/>
      <c r="B282" s="198"/>
      <c r="C282" s="159" t="s">
        <v>25</v>
      </c>
      <c r="D282" s="74" t="s">
        <v>487</v>
      </c>
      <c r="E282" s="147" t="s">
        <v>486</v>
      </c>
      <c r="F282" s="144">
        <v>2</v>
      </c>
      <c r="G282" s="144"/>
      <c r="H282" s="144">
        <v>100</v>
      </c>
      <c r="I282" s="144">
        <f t="shared" si="10"/>
        <v>200</v>
      </c>
      <c r="J282" s="169"/>
      <c r="K282" s="151"/>
    </row>
    <row r="283" spans="1:13" ht="16.5">
      <c r="A283" s="150"/>
      <c r="B283" s="198"/>
      <c r="C283" s="159" t="s">
        <v>30</v>
      </c>
      <c r="D283" s="74" t="s">
        <v>151</v>
      </c>
      <c r="E283" s="147"/>
      <c r="F283" s="144">
        <v>1860</v>
      </c>
      <c r="G283" s="144"/>
      <c r="H283" s="144">
        <v>10</v>
      </c>
      <c r="I283" s="144">
        <f t="shared" si="10"/>
        <v>18600</v>
      </c>
      <c r="J283" s="169"/>
      <c r="K283" s="151"/>
    </row>
    <row r="284" spans="1:13" ht="16.5">
      <c r="A284" s="150"/>
      <c r="B284" s="198"/>
      <c r="C284" s="159" t="s">
        <v>33</v>
      </c>
      <c r="D284" s="162" t="s">
        <v>154</v>
      </c>
      <c r="E284" s="147" t="s">
        <v>488</v>
      </c>
      <c r="F284" s="144">
        <v>1860</v>
      </c>
      <c r="G284" s="144"/>
      <c r="H284" s="144">
        <v>10</v>
      </c>
      <c r="I284" s="144">
        <f t="shared" si="10"/>
        <v>18600</v>
      </c>
      <c r="J284" s="169"/>
      <c r="K284" s="151"/>
    </row>
    <row r="285" spans="1:13" ht="16.5">
      <c r="A285" s="150"/>
      <c r="B285" s="198"/>
      <c r="C285" s="159" t="s">
        <v>82</v>
      </c>
      <c r="D285" s="162" t="s">
        <v>157</v>
      </c>
      <c r="E285" s="147"/>
      <c r="F285" s="144">
        <v>1860</v>
      </c>
      <c r="G285" s="144"/>
      <c r="H285" s="144">
        <v>10</v>
      </c>
      <c r="I285" s="144">
        <f t="shared" si="10"/>
        <v>18600</v>
      </c>
      <c r="J285" s="169"/>
      <c r="K285" s="151"/>
    </row>
    <row r="286" spans="1:13" ht="16.5">
      <c r="A286" s="150"/>
      <c r="B286" s="198"/>
      <c r="C286" s="159" t="s">
        <v>84</v>
      </c>
      <c r="D286" s="74" t="s">
        <v>160</v>
      </c>
      <c r="E286" s="147"/>
      <c r="F286" s="144">
        <v>152</v>
      </c>
      <c r="G286" s="144"/>
      <c r="H286" s="144">
        <v>20</v>
      </c>
      <c r="I286" s="144">
        <f t="shared" si="10"/>
        <v>3040</v>
      </c>
      <c r="J286" s="169"/>
      <c r="K286" s="151"/>
    </row>
    <row r="287" spans="1:13" ht="16.5">
      <c r="A287" s="150"/>
      <c r="B287" s="198"/>
      <c r="C287" s="159" t="s">
        <v>165</v>
      </c>
      <c r="D287" s="158" t="s">
        <v>163</v>
      </c>
      <c r="E287" s="147"/>
      <c r="F287" s="144">
        <v>152</v>
      </c>
      <c r="G287" s="144"/>
      <c r="H287" s="144">
        <v>15</v>
      </c>
      <c r="I287" s="144">
        <f t="shared" si="10"/>
        <v>2280</v>
      </c>
      <c r="J287" s="169"/>
      <c r="K287" s="151"/>
    </row>
    <row r="288" spans="1:13" ht="16.5">
      <c r="A288" s="150"/>
      <c r="B288" s="198"/>
      <c r="C288" s="157" t="s">
        <v>169</v>
      </c>
      <c r="D288" s="158" t="s">
        <v>167</v>
      </c>
      <c r="E288" s="147"/>
      <c r="F288" s="144">
        <v>152</v>
      </c>
      <c r="G288" s="144"/>
      <c r="H288" s="144">
        <v>30</v>
      </c>
      <c r="I288" s="144">
        <f t="shared" si="10"/>
        <v>4560</v>
      </c>
      <c r="J288" s="169"/>
      <c r="K288" s="151"/>
    </row>
    <row r="289" spans="1:13" ht="16.5">
      <c r="A289" s="150"/>
      <c r="B289" s="198"/>
      <c r="C289" s="159" t="s">
        <v>171</v>
      </c>
      <c r="D289" s="307" t="s">
        <v>161</v>
      </c>
      <c r="E289" s="147"/>
      <c r="F289" s="144">
        <v>12</v>
      </c>
      <c r="G289" s="144"/>
      <c r="H289" s="144">
        <v>30</v>
      </c>
      <c r="I289" s="144">
        <f t="shared" si="10"/>
        <v>360</v>
      </c>
      <c r="J289" s="169"/>
      <c r="K289" s="151"/>
    </row>
    <row r="290" spans="1:13" ht="16.5">
      <c r="A290" s="150"/>
      <c r="B290" s="198"/>
      <c r="C290" s="157" t="s">
        <v>173</v>
      </c>
      <c r="D290" s="74" t="s">
        <v>170</v>
      </c>
      <c r="E290" s="147"/>
      <c r="F290" s="144">
        <v>304</v>
      </c>
      <c r="G290" s="144"/>
      <c r="H290" s="144">
        <v>10</v>
      </c>
      <c r="I290" s="144">
        <f t="shared" si="10"/>
        <v>3040</v>
      </c>
      <c r="J290" s="169"/>
      <c r="K290" s="151"/>
    </row>
    <row r="291" spans="1:13" ht="16.5">
      <c r="A291" s="150"/>
      <c r="B291" s="198"/>
      <c r="C291" s="201" t="s">
        <v>177</v>
      </c>
      <c r="D291" s="74" t="s">
        <v>175</v>
      </c>
      <c r="E291" s="147"/>
      <c r="F291" s="144">
        <v>12</v>
      </c>
      <c r="G291" s="144"/>
      <c r="H291" s="144">
        <v>10</v>
      </c>
      <c r="I291" s="144">
        <f t="shared" si="10"/>
        <v>120</v>
      </c>
      <c r="J291" s="169"/>
      <c r="K291" s="151"/>
    </row>
    <row r="292" spans="1:13" ht="16.5">
      <c r="A292" s="150"/>
      <c r="B292" s="198"/>
      <c r="C292" s="201" t="s">
        <v>181</v>
      </c>
      <c r="D292" s="180" t="s">
        <v>172</v>
      </c>
      <c r="E292" s="147"/>
      <c r="F292" s="144">
        <v>12</v>
      </c>
      <c r="G292" s="144"/>
      <c r="H292" s="144">
        <v>50</v>
      </c>
      <c r="I292" s="144">
        <f t="shared" si="10"/>
        <v>600</v>
      </c>
      <c r="J292" s="169"/>
      <c r="K292" s="151"/>
    </row>
    <row r="293" spans="1:13" ht="16.5">
      <c r="A293" s="150"/>
      <c r="B293" s="198"/>
      <c r="C293" s="201" t="s">
        <v>182</v>
      </c>
      <c r="D293" s="74" t="s">
        <v>179</v>
      </c>
      <c r="E293" s="147"/>
      <c r="F293" s="144">
        <v>12</v>
      </c>
      <c r="G293" s="144"/>
      <c r="H293" s="144">
        <v>50</v>
      </c>
      <c r="I293" s="144">
        <f t="shared" si="10"/>
        <v>600</v>
      </c>
      <c r="J293" s="169"/>
      <c r="K293" s="151"/>
    </row>
    <row r="294" spans="1:13" ht="16.5">
      <c r="A294" s="150"/>
      <c r="B294" s="198"/>
      <c r="C294" s="221"/>
      <c r="D294" s="238"/>
      <c r="E294" s="147"/>
      <c r="F294" s="144"/>
      <c r="G294" s="144"/>
      <c r="H294" s="144"/>
      <c r="I294" s="144"/>
      <c r="J294" s="169"/>
      <c r="K294" s="151"/>
    </row>
    <row r="295" spans="1:13" ht="49.15" customHeight="1">
      <c r="A295" s="150"/>
      <c r="B295" s="150">
        <v>5</v>
      </c>
      <c r="C295" s="387" t="s">
        <v>597</v>
      </c>
      <c r="D295" s="388"/>
      <c r="E295" s="247" t="s">
        <v>553</v>
      </c>
      <c r="F295" s="244">
        <v>120</v>
      </c>
      <c r="G295" s="244" t="s">
        <v>427</v>
      </c>
      <c r="H295" s="246">
        <f>I295/F295</f>
        <v>197.20833333333334</v>
      </c>
      <c r="I295" s="244">
        <f>SUM(I296:I337)</f>
        <v>23665</v>
      </c>
      <c r="J295" s="247" t="s">
        <v>370</v>
      </c>
      <c r="K295" s="151"/>
      <c r="M295" s="301">
        <f>I295</f>
        <v>23665</v>
      </c>
    </row>
    <row r="296" spans="1:13" ht="16.5">
      <c r="A296" s="150"/>
      <c r="B296" s="198"/>
      <c r="C296" s="223" t="s">
        <v>19</v>
      </c>
      <c r="D296" s="232" t="s">
        <v>185</v>
      </c>
      <c r="E296" s="147" t="s">
        <v>489</v>
      </c>
      <c r="F296" s="144">
        <v>12</v>
      </c>
      <c r="G296" s="144"/>
      <c r="H296" s="144">
        <v>50</v>
      </c>
      <c r="I296" s="144">
        <f t="shared" ref="I296:I301" si="11">F296*H296</f>
        <v>600</v>
      </c>
      <c r="J296" s="169"/>
      <c r="K296" s="151"/>
      <c r="M296">
        <v>26965</v>
      </c>
    </row>
    <row r="297" spans="1:13" ht="16.5">
      <c r="A297" s="150"/>
      <c r="B297" s="198"/>
      <c r="C297" s="157" t="s">
        <v>21</v>
      </c>
      <c r="D297" s="74" t="s">
        <v>189</v>
      </c>
      <c r="E297" s="147"/>
      <c r="F297" s="144">
        <v>2</v>
      </c>
      <c r="G297" s="144"/>
      <c r="H297" s="144">
        <v>100</v>
      </c>
      <c r="I297" s="144">
        <f t="shared" si="11"/>
        <v>200</v>
      </c>
      <c r="J297" s="169"/>
      <c r="K297" s="151"/>
    </row>
    <row r="298" spans="1:13" ht="16.5">
      <c r="A298" s="150"/>
      <c r="B298" s="198"/>
      <c r="C298" s="159" t="s">
        <v>25</v>
      </c>
      <c r="D298" s="166" t="s">
        <v>193</v>
      </c>
      <c r="E298" s="147"/>
      <c r="F298" s="144">
        <v>2</v>
      </c>
      <c r="G298" s="144"/>
      <c r="H298" s="144">
        <v>150</v>
      </c>
      <c r="I298" s="144">
        <f t="shared" si="11"/>
        <v>300</v>
      </c>
      <c r="J298" s="169"/>
      <c r="K298" s="151"/>
    </row>
    <row r="299" spans="1:13" ht="16.5">
      <c r="A299" s="150"/>
      <c r="B299" s="198"/>
      <c r="C299" s="157" t="s">
        <v>30</v>
      </c>
      <c r="D299" s="74" t="s">
        <v>195</v>
      </c>
      <c r="E299" s="147"/>
      <c r="F299" s="144">
        <v>30</v>
      </c>
      <c r="G299" s="144"/>
      <c r="H299" s="144">
        <v>250</v>
      </c>
      <c r="I299" s="144">
        <f t="shared" si="11"/>
        <v>7500</v>
      </c>
      <c r="J299" s="169"/>
      <c r="K299" s="151"/>
    </row>
    <row r="300" spans="1:13" ht="16.5">
      <c r="A300" s="150"/>
      <c r="B300" s="198"/>
      <c r="C300" s="157" t="s">
        <v>33</v>
      </c>
      <c r="D300" s="74" t="s">
        <v>197</v>
      </c>
      <c r="E300" s="147"/>
      <c r="F300" s="144">
        <v>2</v>
      </c>
      <c r="G300" s="144"/>
      <c r="H300" s="144">
        <v>200</v>
      </c>
      <c r="I300" s="144">
        <f t="shared" si="11"/>
        <v>400</v>
      </c>
      <c r="J300" s="169" t="s">
        <v>583</v>
      </c>
      <c r="K300" s="151"/>
    </row>
    <row r="301" spans="1:13" ht="16.5">
      <c r="A301" s="150"/>
      <c r="B301" s="198"/>
      <c r="C301" s="159" t="s">
        <v>82</v>
      </c>
      <c r="D301" s="74" t="s">
        <v>490</v>
      </c>
      <c r="E301" s="147"/>
      <c r="F301" s="144">
        <v>30</v>
      </c>
      <c r="G301" s="144"/>
      <c r="H301" s="144">
        <v>25</v>
      </c>
      <c r="I301" s="144">
        <f t="shared" si="11"/>
        <v>750</v>
      </c>
      <c r="J301" s="169"/>
      <c r="K301" s="151"/>
    </row>
    <row r="302" spans="1:13" ht="25.5">
      <c r="A302" s="150"/>
      <c r="B302" s="198"/>
      <c r="C302" s="157" t="s">
        <v>84</v>
      </c>
      <c r="D302" s="74" t="s">
        <v>554</v>
      </c>
      <c r="E302" s="147" t="s">
        <v>491</v>
      </c>
      <c r="F302" s="144">
        <v>12</v>
      </c>
      <c r="G302" s="144" t="s">
        <v>492</v>
      </c>
      <c r="H302" s="144">
        <v>50</v>
      </c>
      <c r="I302" s="144">
        <f t="shared" ref="I302:I337" si="12">F302*H302</f>
        <v>600</v>
      </c>
      <c r="J302" s="169"/>
      <c r="K302" s="151"/>
    </row>
    <row r="303" spans="1:13" ht="16.5">
      <c r="A303" s="138"/>
      <c r="B303" s="202"/>
      <c r="C303" s="157" t="s">
        <v>165</v>
      </c>
      <c r="D303" s="74" t="s">
        <v>206</v>
      </c>
      <c r="E303" s="147"/>
      <c r="F303" s="144">
        <v>72</v>
      </c>
      <c r="G303" s="144" t="s">
        <v>493</v>
      </c>
      <c r="H303" s="144">
        <v>10</v>
      </c>
      <c r="I303" s="144">
        <f t="shared" si="12"/>
        <v>720</v>
      </c>
      <c r="J303" s="244"/>
      <c r="K303" s="145" t="s">
        <v>429</v>
      </c>
    </row>
    <row r="304" spans="1:13" ht="16.5">
      <c r="A304" s="148"/>
      <c r="B304" s="196"/>
      <c r="C304" s="157" t="s">
        <v>169</v>
      </c>
      <c r="D304" s="74" t="s">
        <v>207</v>
      </c>
      <c r="E304" s="147"/>
      <c r="F304" s="144">
        <v>72</v>
      </c>
      <c r="G304" s="144" t="s">
        <v>493</v>
      </c>
      <c r="H304" s="144">
        <v>10</v>
      </c>
      <c r="I304" s="144">
        <f t="shared" si="12"/>
        <v>720</v>
      </c>
      <c r="J304" s="169"/>
      <c r="K304" s="149" t="s">
        <v>429</v>
      </c>
    </row>
    <row r="305" spans="1:11" ht="16.5">
      <c r="A305" s="148"/>
      <c r="B305" s="196"/>
      <c r="C305" s="157" t="s">
        <v>171</v>
      </c>
      <c r="D305" s="74" t="s">
        <v>209</v>
      </c>
      <c r="E305" s="147" t="s">
        <v>494</v>
      </c>
      <c r="F305" s="144">
        <v>6</v>
      </c>
      <c r="G305" s="144" t="s">
        <v>492</v>
      </c>
      <c r="H305" s="144">
        <v>50</v>
      </c>
      <c r="I305" s="144">
        <f t="shared" si="12"/>
        <v>300</v>
      </c>
      <c r="J305" s="169"/>
      <c r="K305" s="149" t="s">
        <v>429</v>
      </c>
    </row>
    <row r="306" spans="1:11" ht="16.5">
      <c r="A306" s="138"/>
      <c r="B306" s="202"/>
      <c r="C306" s="157" t="s">
        <v>173</v>
      </c>
      <c r="D306" s="74" t="s">
        <v>212</v>
      </c>
      <c r="E306" s="147"/>
      <c r="F306" s="144">
        <v>6</v>
      </c>
      <c r="G306" s="144" t="s">
        <v>438</v>
      </c>
      <c r="H306" s="144">
        <v>10</v>
      </c>
      <c r="I306" s="144">
        <f t="shared" si="12"/>
        <v>60</v>
      </c>
      <c r="J306" s="244"/>
      <c r="K306" s="145" t="s">
        <v>429</v>
      </c>
    </row>
    <row r="307" spans="1:11" ht="16.5">
      <c r="A307" s="138"/>
      <c r="B307" s="202"/>
      <c r="C307" s="159" t="s">
        <v>177</v>
      </c>
      <c r="D307" s="74" t="s">
        <v>213</v>
      </c>
      <c r="E307" s="147"/>
      <c r="F307" s="144">
        <v>6</v>
      </c>
      <c r="G307" s="144" t="s">
        <v>493</v>
      </c>
      <c r="H307" s="144">
        <v>10</v>
      </c>
      <c r="I307" s="144">
        <f t="shared" si="12"/>
        <v>60</v>
      </c>
      <c r="J307" s="244"/>
      <c r="K307" s="145"/>
    </row>
    <row r="308" spans="1:11" ht="16.5">
      <c r="A308" s="148"/>
      <c r="B308" s="196"/>
      <c r="C308" s="157" t="s">
        <v>181</v>
      </c>
      <c r="D308" s="167" t="s">
        <v>214</v>
      </c>
      <c r="E308" s="147" t="s">
        <v>495</v>
      </c>
      <c r="F308" s="144">
        <v>1</v>
      </c>
      <c r="G308" s="144" t="s">
        <v>440</v>
      </c>
      <c r="H308" s="144">
        <v>30</v>
      </c>
      <c r="I308" s="144">
        <f t="shared" si="12"/>
        <v>30</v>
      </c>
      <c r="J308" s="169"/>
      <c r="K308" s="149" t="s">
        <v>429</v>
      </c>
    </row>
    <row r="309" spans="1:11" ht="16.5">
      <c r="A309" s="148"/>
      <c r="B309" s="196"/>
      <c r="C309" s="157" t="s">
        <v>182</v>
      </c>
      <c r="D309" s="167" t="s">
        <v>217</v>
      </c>
      <c r="E309" s="147"/>
      <c r="F309" s="144">
        <v>15</v>
      </c>
      <c r="G309" s="144" t="s">
        <v>496</v>
      </c>
      <c r="H309" s="144">
        <v>30</v>
      </c>
      <c r="I309" s="144">
        <f t="shared" si="12"/>
        <v>450</v>
      </c>
      <c r="J309" s="169"/>
      <c r="K309" s="149" t="s">
        <v>429</v>
      </c>
    </row>
    <row r="310" spans="1:11" ht="16.5">
      <c r="A310" s="150"/>
      <c r="B310" s="198"/>
      <c r="C310" s="157" t="s">
        <v>356</v>
      </c>
      <c r="D310" s="205" t="s">
        <v>220</v>
      </c>
      <c r="E310" s="147"/>
      <c r="F310" s="144">
        <v>15</v>
      </c>
      <c r="G310" s="144" t="s">
        <v>496</v>
      </c>
      <c r="H310" s="144">
        <v>30</v>
      </c>
      <c r="I310" s="144">
        <f t="shared" si="12"/>
        <v>450</v>
      </c>
      <c r="J310" s="169"/>
      <c r="K310" s="151"/>
    </row>
    <row r="311" spans="1:11" ht="16.5">
      <c r="A311" s="150"/>
      <c r="B311" s="198"/>
      <c r="C311" s="159" t="s">
        <v>360</v>
      </c>
      <c r="D311" s="74" t="s">
        <v>222</v>
      </c>
      <c r="E311" s="147"/>
      <c r="F311" s="144">
        <v>15</v>
      </c>
      <c r="G311" s="144" t="s">
        <v>496</v>
      </c>
      <c r="H311" s="144">
        <v>30</v>
      </c>
      <c r="I311" s="144">
        <f t="shared" si="12"/>
        <v>450</v>
      </c>
      <c r="J311" s="169"/>
      <c r="K311" s="151"/>
    </row>
    <row r="312" spans="1:11" ht="16.5">
      <c r="A312" s="150"/>
      <c r="B312" s="198"/>
      <c r="C312" s="157" t="s">
        <v>361</v>
      </c>
      <c r="D312" s="74" t="s">
        <v>223</v>
      </c>
      <c r="E312" s="147"/>
      <c r="F312" s="144">
        <v>15</v>
      </c>
      <c r="G312" s="144" t="s">
        <v>496</v>
      </c>
      <c r="H312" s="144">
        <v>30</v>
      </c>
      <c r="I312" s="144">
        <f t="shared" si="12"/>
        <v>450</v>
      </c>
      <c r="J312" s="169"/>
      <c r="K312" s="151"/>
    </row>
    <row r="313" spans="1:11" ht="16.5">
      <c r="A313" s="150"/>
      <c r="B313" s="198"/>
      <c r="C313" s="157" t="s">
        <v>376</v>
      </c>
      <c r="D313" s="74" t="s">
        <v>224</v>
      </c>
      <c r="E313" s="147"/>
      <c r="F313" s="144">
        <v>15</v>
      </c>
      <c r="G313" s="144" t="s">
        <v>496</v>
      </c>
      <c r="H313" s="144">
        <v>30</v>
      </c>
      <c r="I313" s="144">
        <f t="shared" si="12"/>
        <v>450</v>
      </c>
      <c r="J313" s="169"/>
      <c r="K313" s="151"/>
    </row>
    <row r="314" spans="1:11" ht="16.5">
      <c r="A314" s="150"/>
      <c r="B314" s="198"/>
      <c r="C314" s="159" t="s">
        <v>377</v>
      </c>
      <c r="D314" s="74" t="s">
        <v>225</v>
      </c>
      <c r="E314" s="147"/>
      <c r="F314" s="144">
        <v>15</v>
      </c>
      <c r="G314" s="144" t="s">
        <v>496</v>
      </c>
      <c r="H314" s="144">
        <v>30</v>
      </c>
      <c r="I314" s="144">
        <f t="shared" si="12"/>
        <v>450</v>
      </c>
      <c r="J314" s="169"/>
      <c r="K314" s="151"/>
    </row>
    <row r="315" spans="1:11" ht="16.5">
      <c r="A315" s="150"/>
      <c r="B315" s="198"/>
      <c r="C315" s="157" t="s">
        <v>378</v>
      </c>
      <c r="D315" s="74" t="s">
        <v>226</v>
      </c>
      <c r="E315" s="147"/>
      <c r="F315" s="144">
        <v>15</v>
      </c>
      <c r="G315" s="144" t="s">
        <v>496</v>
      </c>
      <c r="H315" s="144">
        <v>15</v>
      </c>
      <c r="I315" s="144">
        <f t="shared" si="12"/>
        <v>225</v>
      </c>
      <c r="J315" s="169"/>
      <c r="K315" s="151"/>
    </row>
    <row r="316" spans="1:11" ht="38.25">
      <c r="A316" s="150"/>
      <c r="B316" s="198"/>
      <c r="C316" s="157" t="s">
        <v>379</v>
      </c>
      <c r="D316" s="74" t="s">
        <v>228</v>
      </c>
      <c r="E316" s="147" t="s">
        <v>497</v>
      </c>
      <c r="F316" s="144">
        <v>1</v>
      </c>
      <c r="G316" s="144" t="s">
        <v>496</v>
      </c>
      <c r="H316" s="144">
        <v>50</v>
      </c>
      <c r="I316" s="144">
        <f t="shared" si="12"/>
        <v>50</v>
      </c>
      <c r="J316" s="169"/>
      <c r="K316" s="151"/>
    </row>
    <row r="317" spans="1:11" ht="16.5">
      <c r="A317" s="150"/>
      <c r="B317" s="198"/>
      <c r="C317" s="159" t="s">
        <v>380</v>
      </c>
      <c r="D317" s="74" t="s">
        <v>231</v>
      </c>
      <c r="E317" s="147"/>
      <c r="F317" s="144">
        <v>1</v>
      </c>
      <c r="G317" s="144"/>
      <c r="H317" s="144">
        <v>50</v>
      </c>
      <c r="I317" s="144">
        <f t="shared" si="12"/>
        <v>50</v>
      </c>
      <c r="J317" s="169"/>
      <c r="K317" s="151"/>
    </row>
    <row r="318" spans="1:11" ht="38.25">
      <c r="A318" s="150"/>
      <c r="B318" s="198"/>
      <c r="C318" s="157" t="s">
        <v>381</v>
      </c>
      <c r="D318" s="74" t="s">
        <v>234</v>
      </c>
      <c r="E318" s="147" t="s">
        <v>498</v>
      </c>
      <c r="F318" s="144">
        <v>2</v>
      </c>
      <c r="G318" s="144" t="s">
        <v>496</v>
      </c>
      <c r="H318" s="144">
        <v>50</v>
      </c>
      <c r="I318" s="144">
        <f t="shared" si="12"/>
        <v>100</v>
      </c>
      <c r="J318" s="169"/>
      <c r="K318" s="151"/>
    </row>
    <row r="319" spans="1:11" ht="16.5">
      <c r="A319" s="150"/>
      <c r="B319" s="198"/>
      <c r="C319" s="157" t="s">
        <v>382</v>
      </c>
      <c r="D319" s="74" t="s">
        <v>236</v>
      </c>
      <c r="E319" s="147"/>
      <c r="F319" s="144">
        <v>2</v>
      </c>
      <c r="G319" s="144"/>
      <c r="H319" s="144">
        <v>10</v>
      </c>
      <c r="I319" s="144">
        <f t="shared" si="12"/>
        <v>20</v>
      </c>
      <c r="J319" s="169"/>
      <c r="K319" s="151"/>
    </row>
    <row r="320" spans="1:11" ht="25.5">
      <c r="A320" s="150"/>
      <c r="B320" s="198"/>
      <c r="C320" s="157" t="s">
        <v>383</v>
      </c>
      <c r="D320" s="74" t="s">
        <v>239</v>
      </c>
      <c r="E320" s="147" t="s">
        <v>499</v>
      </c>
      <c r="F320" s="144">
        <v>8</v>
      </c>
      <c r="G320" s="144"/>
      <c r="H320" s="144">
        <v>50</v>
      </c>
      <c r="I320" s="144">
        <f t="shared" si="12"/>
        <v>400</v>
      </c>
      <c r="J320" s="169"/>
      <c r="K320" s="151"/>
    </row>
    <row r="321" spans="1:11" ht="16.5">
      <c r="A321" s="150"/>
      <c r="B321" s="198"/>
      <c r="C321" s="157" t="s">
        <v>384</v>
      </c>
      <c r="D321" s="74" t="s">
        <v>242</v>
      </c>
      <c r="E321" s="147"/>
      <c r="F321" s="144">
        <v>30</v>
      </c>
      <c r="G321" s="144"/>
      <c r="H321" s="144">
        <v>20</v>
      </c>
      <c r="I321" s="144">
        <f t="shared" si="12"/>
        <v>600</v>
      </c>
      <c r="J321" s="169"/>
      <c r="K321" s="151"/>
    </row>
    <row r="322" spans="1:11" ht="16.5">
      <c r="A322" s="150"/>
      <c r="B322" s="198"/>
      <c r="C322" s="157" t="s">
        <v>385</v>
      </c>
      <c r="D322" s="74" t="s">
        <v>245</v>
      </c>
      <c r="E322" s="147" t="s">
        <v>500</v>
      </c>
      <c r="F322" s="144">
        <v>12</v>
      </c>
      <c r="G322" s="144" t="s">
        <v>492</v>
      </c>
      <c r="H322" s="144">
        <v>50</v>
      </c>
      <c r="I322" s="144">
        <f t="shared" si="12"/>
        <v>600</v>
      </c>
      <c r="J322" s="169"/>
      <c r="K322" s="151"/>
    </row>
    <row r="323" spans="1:11" ht="16.5">
      <c r="A323" s="150"/>
      <c r="B323" s="198"/>
      <c r="C323" s="157" t="s">
        <v>386</v>
      </c>
      <c r="D323" s="74" t="s">
        <v>248</v>
      </c>
      <c r="E323" s="147"/>
      <c r="F323" s="144">
        <v>12</v>
      </c>
      <c r="G323" s="144"/>
      <c r="H323" s="144">
        <v>120</v>
      </c>
      <c r="I323" s="144">
        <f t="shared" si="12"/>
        <v>1440</v>
      </c>
      <c r="J323" s="169"/>
      <c r="K323" s="151"/>
    </row>
    <row r="324" spans="1:11" ht="16.5">
      <c r="A324" s="150"/>
      <c r="B324" s="198"/>
      <c r="C324" s="159" t="s">
        <v>387</v>
      </c>
      <c r="D324" s="74" t="s">
        <v>249</v>
      </c>
      <c r="E324" s="147"/>
      <c r="F324" s="144">
        <v>12</v>
      </c>
      <c r="G324" s="144"/>
      <c r="H324" s="144">
        <v>60</v>
      </c>
      <c r="I324" s="144">
        <f t="shared" si="12"/>
        <v>720</v>
      </c>
      <c r="J324" s="169"/>
      <c r="K324" s="151"/>
    </row>
    <row r="325" spans="1:11" ht="38.25">
      <c r="A325" s="150"/>
      <c r="B325" s="198"/>
      <c r="C325" s="157" t="s">
        <v>388</v>
      </c>
      <c r="D325" s="74" t="s">
        <v>251</v>
      </c>
      <c r="E325" s="147" t="s">
        <v>501</v>
      </c>
      <c r="F325" s="144">
        <v>2</v>
      </c>
      <c r="G325" s="144" t="s">
        <v>496</v>
      </c>
      <c r="H325" s="144">
        <v>30</v>
      </c>
      <c r="I325" s="144">
        <f t="shared" si="12"/>
        <v>60</v>
      </c>
      <c r="J325" s="169"/>
      <c r="K325" s="151"/>
    </row>
    <row r="326" spans="1:11" ht="16.5">
      <c r="A326" s="138"/>
      <c r="B326" s="202"/>
      <c r="C326" s="157" t="s">
        <v>389</v>
      </c>
      <c r="D326" s="74" t="s">
        <v>254</v>
      </c>
      <c r="E326" s="147"/>
      <c r="F326" s="144">
        <v>2</v>
      </c>
      <c r="G326" s="144"/>
      <c r="H326" s="144">
        <v>30</v>
      </c>
      <c r="I326" s="144">
        <f t="shared" si="12"/>
        <v>60</v>
      </c>
      <c r="J326" s="244"/>
      <c r="K326" s="145"/>
    </row>
    <row r="327" spans="1:11" ht="25.5">
      <c r="A327" s="138"/>
      <c r="B327" s="202"/>
      <c r="C327" s="157" t="s">
        <v>390</v>
      </c>
      <c r="D327" s="74" t="s">
        <v>256</v>
      </c>
      <c r="E327" s="147" t="s">
        <v>502</v>
      </c>
      <c r="F327" s="144">
        <v>10</v>
      </c>
      <c r="G327" s="144" t="s">
        <v>496</v>
      </c>
      <c r="H327" s="144">
        <v>10</v>
      </c>
      <c r="I327" s="144">
        <f t="shared" si="12"/>
        <v>100</v>
      </c>
      <c r="J327" s="244"/>
      <c r="K327" s="145"/>
    </row>
    <row r="328" spans="1:11" ht="16.5">
      <c r="A328" s="138"/>
      <c r="B328" s="202"/>
      <c r="C328" s="159" t="s">
        <v>391</v>
      </c>
      <c r="D328" s="74" t="s">
        <v>503</v>
      </c>
      <c r="E328" s="147"/>
      <c r="F328" s="144">
        <v>10</v>
      </c>
      <c r="G328" s="144"/>
      <c r="H328" s="144">
        <v>20</v>
      </c>
      <c r="I328" s="144">
        <f t="shared" si="12"/>
        <v>200</v>
      </c>
      <c r="J328" s="244"/>
      <c r="K328" s="145"/>
    </row>
    <row r="329" spans="1:11" ht="16.5">
      <c r="A329" s="138"/>
      <c r="B329" s="202"/>
      <c r="C329" s="159" t="s">
        <v>392</v>
      </c>
      <c r="D329" s="74" t="s">
        <v>504</v>
      </c>
      <c r="E329" s="147"/>
      <c r="F329" s="144">
        <v>10</v>
      </c>
      <c r="G329" s="144"/>
      <c r="H329" s="144">
        <v>20</v>
      </c>
      <c r="I329" s="144">
        <f t="shared" si="12"/>
        <v>200</v>
      </c>
      <c r="J329" s="244"/>
      <c r="K329" s="145"/>
    </row>
    <row r="330" spans="1:11" ht="16.5">
      <c r="A330" s="138"/>
      <c r="B330" s="202"/>
      <c r="C330" s="159" t="s">
        <v>393</v>
      </c>
      <c r="D330" s="74" t="s">
        <v>505</v>
      </c>
      <c r="E330" s="147"/>
      <c r="F330" s="144">
        <v>10</v>
      </c>
      <c r="G330" s="144"/>
      <c r="H330" s="144">
        <v>20</v>
      </c>
      <c r="I330" s="144">
        <f t="shared" si="12"/>
        <v>200</v>
      </c>
      <c r="J330" s="244"/>
      <c r="K330" s="145"/>
    </row>
    <row r="331" spans="1:11" ht="16.5">
      <c r="A331" s="138"/>
      <c r="B331" s="202"/>
      <c r="C331" s="159" t="s">
        <v>394</v>
      </c>
      <c r="D331" s="74" t="s">
        <v>262</v>
      </c>
      <c r="E331" s="147" t="s">
        <v>454</v>
      </c>
      <c r="F331" s="144">
        <v>12</v>
      </c>
      <c r="G331" s="144"/>
      <c r="H331" s="144">
        <v>20</v>
      </c>
      <c r="I331" s="144">
        <f t="shared" si="12"/>
        <v>240</v>
      </c>
      <c r="J331" s="244"/>
      <c r="K331" s="145"/>
    </row>
    <row r="332" spans="1:11" ht="16.5">
      <c r="A332" s="138"/>
      <c r="B332" s="202"/>
      <c r="C332" s="157" t="s">
        <v>395</v>
      </c>
      <c r="D332" s="74" t="s">
        <v>264</v>
      </c>
      <c r="E332" s="147"/>
      <c r="F332" s="144">
        <v>12</v>
      </c>
      <c r="G332" s="144"/>
      <c r="H332" s="144">
        <v>20</v>
      </c>
      <c r="I332" s="144">
        <f t="shared" si="12"/>
        <v>240</v>
      </c>
      <c r="J332" s="244"/>
      <c r="K332" s="145"/>
    </row>
    <row r="333" spans="1:11" ht="16.5">
      <c r="A333" s="138"/>
      <c r="B333" s="202"/>
      <c r="C333" s="157" t="s">
        <v>396</v>
      </c>
      <c r="D333" s="206" t="s">
        <v>265</v>
      </c>
      <c r="E333" s="147"/>
      <c r="F333" s="144">
        <v>12</v>
      </c>
      <c r="G333" s="144"/>
      <c r="H333" s="144">
        <v>10</v>
      </c>
      <c r="I333" s="144">
        <f t="shared" si="12"/>
        <v>120</v>
      </c>
      <c r="J333" s="244"/>
      <c r="K333" s="145"/>
    </row>
    <row r="334" spans="1:11" ht="16.5">
      <c r="A334" s="138"/>
      <c r="B334" s="202"/>
      <c r="C334" s="159" t="s">
        <v>397</v>
      </c>
      <c r="D334" s="74" t="s">
        <v>266</v>
      </c>
      <c r="E334" s="147" t="s">
        <v>455</v>
      </c>
      <c r="F334" s="144">
        <v>1</v>
      </c>
      <c r="G334" s="144"/>
      <c r="H334" s="144">
        <v>180</v>
      </c>
      <c r="I334" s="144">
        <f t="shared" si="12"/>
        <v>180</v>
      </c>
      <c r="J334" s="244"/>
      <c r="K334" s="145"/>
    </row>
    <row r="335" spans="1:11" ht="16.5">
      <c r="A335" s="138"/>
      <c r="B335" s="202"/>
      <c r="C335" s="157" t="s">
        <v>398</v>
      </c>
      <c r="D335" s="74" t="s">
        <v>267</v>
      </c>
      <c r="E335" s="147"/>
      <c r="F335" s="144">
        <v>1</v>
      </c>
      <c r="G335" s="144"/>
      <c r="H335" s="144">
        <v>20</v>
      </c>
      <c r="I335" s="144">
        <f t="shared" si="12"/>
        <v>20</v>
      </c>
      <c r="J335" s="244"/>
      <c r="K335" s="145"/>
    </row>
    <row r="336" spans="1:11" ht="16.5">
      <c r="A336" s="138"/>
      <c r="B336" s="202"/>
      <c r="C336" s="157" t="s">
        <v>399</v>
      </c>
      <c r="D336" s="74" t="s">
        <v>268</v>
      </c>
      <c r="E336" s="147"/>
      <c r="F336" s="144">
        <v>14</v>
      </c>
      <c r="G336" s="144" t="s">
        <v>448</v>
      </c>
      <c r="H336" s="144">
        <v>100</v>
      </c>
      <c r="I336" s="144">
        <f t="shared" si="12"/>
        <v>1400</v>
      </c>
      <c r="J336" s="244"/>
      <c r="K336" s="145"/>
    </row>
    <row r="337" spans="1:13" ht="16.5">
      <c r="A337" s="138"/>
      <c r="B337" s="202"/>
      <c r="C337" s="157" t="s">
        <v>400</v>
      </c>
      <c r="D337" s="74" t="s">
        <v>271</v>
      </c>
      <c r="E337" s="147"/>
      <c r="F337" s="144">
        <v>150</v>
      </c>
      <c r="G337" s="144"/>
      <c r="H337" s="144">
        <v>10</v>
      </c>
      <c r="I337" s="144">
        <f t="shared" si="12"/>
        <v>1500</v>
      </c>
      <c r="J337" s="244"/>
      <c r="K337" s="145"/>
    </row>
    <row r="338" spans="1:13" ht="16.5">
      <c r="A338" s="138"/>
      <c r="B338" s="138"/>
      <c r="C338" s="236"/>
      <c r="D338" s="237"/>
      <c r="E338" s="147"/>
      <c r="F338" s="144"/>
      <c r="G338" s="144"/>
      <c r="H338" s="144"/>
      <c r="I338" s="144"/>
      <c r="J338" s="244"/>
      <c r="K338" s="145"/>
    </row>
    <row r="339" spans="1:13" ht="48" customHeight="1">
      <c r="A339" s="138"/>
      <c r="B339" s="155">
        <v>6</v>
      </c>
      <c r="C339" s="387" t="s">
        <v>555</v>
      </c>
      <c r="D339" s="388"/>
      <c r="E339" s="147" t="s">
        <v>506</v>
      </c>
      <c r="F339" s="144">
        <v>15</v>
      </c>
      <c r="G339" s="144" t="s">
        <v>427</v>
      </c>
      <c r="H339" s="153">
        <f>I339/F339</f>
        <v>540</v>
      </c>
      <c r="I339" s="143">
        <f>SUM(I340:I342)</f>
        <v>8100</v>
      </c>
      <c r="J339" s="249" t="s">
        <v>368</v>
      </c>
      <c r="K339" s="145"/>
      <c r="M339" s="261"/>
    </row>
    <row r="340" spans="1:13" ht="16.5">
      <c r="A340" s="138"/>
      <c r="B340" s="138"/>
      <c r="C340" s="223" t="s">
        <v>19</v>
      </c>
      <c r="D340" s="224" t="s">
        <v>301</v>
      </c>
      <c r="E340" s="147"/>
      <c r="F340" s="144">
        <v>12</v>
      </c>
      <c r="H340" s="144">
        <v>300</v>
      </c>
      <c r="I340" s="144">
        <f>F340*H340</f>
        <v>3600</v>
      </c>
      <c r="J340" s="244"/>
      <c r="K340" s="145"/>
    </row>
    <row r="341" spans="1:13" ht="16.5">
      <c r="A341" s="138"/>
      <c r="B341" s="138"/>
      <c r="C341" s="208" t="s">
        <v>21</v>
      </c>
      <c r="D341" s="146" t="s">
        <v>305</v>
      </c>
      <c r="E341" s="147"/>
      <c r="F341" s="144">
        <v>15</v>
      </c>
      <c r="G341" s="144"/>
      <c r="H341" s="144">
        <v>100</v>
      </c>
      <c r="I341" s="144">
        <f t="shared" ref="I341:I355" si="13">F341*H341</f>
        <v>1500</v>
      </c>
      <c r="J341" s="244"/>
      <c r="K341" s="145"/>
    </row>
    <row r="342" spans="1:13" ht="25.5">
      <c r="A342" s="138"/>
      <c r="B342" s="138"/>
      <c r="C342" s="157" t="s">
        <v>25</v>
      </c>
      <c r="D342" s="146" t="s">
        <v>308</v>
      </c>
      <c r="E342" s="147"/>
      <c r="F342" s="144">
        <v>15</v>
      </c>
      <c r="G342" s="144"/>
      <c r="H342" s="144">
        <v>200</v>
      </c>
      <c r="I342" s="144">
        <f t="shared" si="13"/>
        <v>3000</v>
      </c>
      <c r="J342" s="244"/>
      <c r="K342" s="145"/>
    </row>
    <row r="343" spans="1:13" ht="16.5">
      <c r="A343" s="138"/>
      <c r="B343" s="138"/>
      <c r="C343" s="209"/>
      <c r="D343" s="210"/>
      <c r="E343" s="147"/>
      <c r="F343" s="144"/>
      <c r="G343" s="144"/>
      <c r="H343" s="144"/>
      <c r="I343" s="144"/>
      <c r="J343" s="244"/>
      <c r="K343" s="145"/>
    </row>
    <row r="344" spans="1:13" ht="28.9" customHeight="1">
      <c r="A344" s="138"/>
      <c r="B344" s="155">
        <v>7</v>
      </c>
      <c r="C344" s="410" t="s">
        <v>345</v>
      </c>
      <c r="D344" s="411"/>
      <c r="E344" s="147" t="s">
        <v>462</v>
      </c>
      <c r="F344" s="144">
        <v>12</v>
      </c>
      <c r="G344" s="144" t="s">
        <v>462</v>
      </c>
      <c r="H344" s="153">
        <f>I344/F344</f>
        <v>300</v>
      </c>
      <c r="I344" s="143">
        <f>SUM(I345:I348)</f>
        <v>3600</v>
      </c>
      <c r="J344" s="247" t="s">
        <v>368</v>
      </c>
      <c r="K344" s="145"/>
      <c r="M344" s="261"/>
    </row>
    <row r="345" spans="1:13" ht="16.5">
      <c r="A345" s="138"/>
      <c r="B345" s="156"/>
      <c r="C345" s="189" t="s">
        <v>19</v>
      </c>
      <c r="D345" s="173" t="s">
        <v>346</v>
      </c>
      <c r="E345" s="147"/>
      <c r="F345" s="144">
        <v>12</v>
      </c>
      <c r="G345" s="144"/>
      <c r="H345" s="144">
        <v>50</v>
      </c>
      <c r="I345" s="144">
        <f t="shared" si="13"/>
        <v>600</v>
      </c>
      <c r="J345" s="244"/>
      <c r="K345" s="145"/>
    </row>
    <row r="346" spans="1:13" ht="16.5">
      <c r="A346" s="138"/>
      <c r="B346" s="156"/>
      <c r="C346" s="189" t="s">
        <v>21</v>
      </c>
      <c r="D346" s="173" t="s">
        <v>347</v>
      </c>
      <c r="E346" s="147"/>
      <c r="F346" s="144">
        <v>12</v>
      </c>
      <c r="G346" s="144"/>
      <c r="H346" s="144">
        <v>100</v>
      </c>
      <c r="I346" s="144">
        <f t="shared" si="13"/>
        <v>1200</v>
      </c>
      <c r="J346" s="244"/>
      <c r="K346" s="145"/>
    </row>
    <row r="347" spans="1:13" ht="16.5">
      <c r="A347" s="138"/>
      <c r="B347" s="156"/>
      <c r="C347" s="189" t="s">
        <v>25</v>
      </c>
      <c r="D347" s="173" t="s">
        <v>348</v>
      </c>
      <c r="E347" s="147"/>
      <c r="F347" s="144">
        <v>12</v>
      </c>
      <c r="G347" s="144"/>
      <c r="H347" s="144">
        <v>100</v>
      </c>
      <c r="I347" s="144">
        <f t="shared" si="13"/>
        <v>1200</v>
      </c>
      <c r="J347" s="244"/>
      <c r="K347" s="145"/>
    </row>
    <row r="348" spans="1:13" ht="16.5">
      <c r="A348" s="138"/>
      <c r="B348" s="156"/>
      <c r="C348" s="190" t="s">
        <v>30</v>
      </c>
      <c r="D348" s="173" t="s">
        <v>349</v>
      </c>
      <c r="E348" s="147"/>
      <c r="F348" s="144">
        <v>12</v>
      </c>
      <c r="G348" s="144"/>
      <c r="H348" s="144">
        <v>50</v>
      </c>
      <c r="I348" s="144">
        <f t="shared" si="13"/>
        <v>600</v>
      </c>
      <c r="J348" s="244"/>
      <c r="K348" s="145"/>
    </row>
    <row r="349" spans="1:13" ht="16.5">
      <c r="A349" s="138"/>
      <c r="B349" s="138"/>
      <c r="C349" s="209"/>
      <c r="D349" s="210"/>
      <c r="E349" s="147"/>
      <c r="F349" s="144"/>
      <c r="G349" s="144"/>
      <c r="H349" s="144"/>
      <c r="I349" s="144">
        <f t="shared" si="13"/>
        <v>0</v>
      </c>
      <c r="J349" s="244"/>
      <c r="K349" s="145"/>
    </row>
    <row r="350" spans="1:13" ht="25.5">
      <c r="A350" s="138"/>
      <c r="B350" s="155">
        <v>8</v>
      </c>
      <c r="C350" s="410" t="s">
        <v>351</v>
      </c>
      <c r="D350" s="411"/>
      <c r="E350" s="147" t="s">
        <v>462</v>
      </c>
      <c r="F350" s="144">
        <v>12</v>
      </c>
      <c r="G350" s="144" t="s">
        <v>462</v>
      </c>
      <c r="H350" s="153">
        <f>I350/F350</f>
        <v>300</v>
      </c>
      <c r="I350" s="143">
        <f>SUM(I351:I353)</f>
        <v>3600</v>
      </c>
      <c r="J350" s="247" t="s">
        <v>367</v>
      </c>
      <c r="K350" s="145"/>
    </row>
    <row r="351" spans="1:13" ht="16.5">
      <c r="A351" s="138"/>
      <c r="B351" s="156"/>
      <c r="C351" s="189" t="s">
        <v>19</v>
      </c>
      <c r="D351" s="173" t="s">
        <v>352</v>
      </c>
      <c r="E351" s="147"/>
      <c r="F351" s="144">
        <v>12</v>
      </c>
      <c r="G351" s="144" t="s">
        <v>440</v>
      </c>
      <c r="H351" s="144">
        <v>50</v>
      </c>
      <c r="I351" s="144">
        <f t="shared" si="13"/>
        <v>600</v>
      </c>
      <c r="J351" s="244"/>
      <c r="K351" s="145"/>
    </row>
    <row r="352" spans="1:13" ht="16.5">
      <c r="A352" s="138"/>
      <c r="B352" s="156"/>
      <c r="C352" s="189" t="s">
        <v>21</v>
      </c>
      <c r="D352" s="173" t="s">
        <v>353</v>
      </c>
      <c r="E352" s="147"/>
      <c r="F352" s="144">
        <v>12</v>
      </c>
      <c r="G352" s="144" t="s">
        <v>440</v>
      </c>
      <c r="H352" s="144">
        <v>200</v>
      </c>
      <c r="I352" s="144">
        <f t="shared" si="13"/>
        <v>2400</v>
      </c>
      <c r="J352" s="244"/>
      <c r="K352" s="145"/>
    </row>
    <row r="353" spans="1:13" ht="16.5">
      <c r="A353" s="138"/>
      <c r="B353" s="164"/>
      <c r="C353" s="199" t="s">
        <v>25</v>
      </c>
      <c r="D353" s="180" t="s">
        <v>354</v>
      </c>
      <c r="E353" s="147"/>
      <c r="F353" s="144">
        <v>12</v>
      </c>
      <c r="G353" s="144" t="s">
        <v>440</v>
      </c>
      <c r="H353" s="144">
        <v>50</v>
      </c>
      <c r="I353" s="144">
        <f t="shared" si="13"/>
        <v>600</v>
      </c>
      <c r="J353" s="244"/>
      <c r="K353" s="145"/>
    </row>
    <row r="354" spans="1:13" ht="16.5">
      <c r="A354" s="150"/>
      <c r="B354" s="150"/>
      <c r="C354" s="81"/>
      <c r="D354" s="152"/>
      <c r="E354" s="147"/>
      <c r="F354" s="144"/>
      <c r="G354" s="144"/>
      <c r="H354" s="144"/>
      <c r="I354" s="144">
        <f t="shared" si="13"/>
        <v>0</v>
      </c>
      <c r="J354" s="169"/>
      <c r="K354" s="151"/>
    </row>
    <row r="355" spans="1:13" ht="16.5">
      <c r="A355" s="171" t="s">
        <v>507</v>
      </c>
      <c r="B355" s="412" t="s">
        <v>508</v>
      </c>
      <c r="C355" s="413"/>
      <c r="D355" s="414"/>
      <c r="E355" s="194"/>
      <c r="F355" s="195"/>
      <c r="G355" s="195"/>
      <c r="H355" s="195"/>
      <c r="I355" s="144">
        <f t="shared" si="13"/>
        <v>0</v>
      </c>
      <c r="J355" s="335"/>
      <c r="K355" s="151"/>
    </row>
    <row r="356" spans="1:13" ht="44.45" customHeight="1">
      <c r="A356" s="138"/>
      <c r="B356" s="138">
        <v>1</v>
      </c>
      <c r="C356" s="387" t="s">
        <v>509</v>
      </c>
      <c r="D356" s="388"/>
      <c r="E356" s="247" t="s">
        <v>557</v>
      </c>
      <c r="F356" s="244">
        <v>3700</v>
      </c>
      <c r="G356" s="244" t="s">
        <v>427</v>
      </c>
      <c r="H356" s="246">
        <f>I356/F356</f>
        <v>8.2486486486486488</v>
      </c>
      <c r="I356" s="244">
        <f>SUM(I357:I364)</f>
        <v>30520</v>
      </c>
      <c r="J356" s="247" t="s">
        <v>368</v>
      </c>
      <c r="K356" s="145" t="s">
        <v>429</v>
      </c>
      <c r="M356" s="261">
        <f>I356</f>
        <v>30520</v>
      </c>
    </row>
    <row r="357" spans="1:13" ht="38.25">
      <c r="A357" s="148"/>
      <c r="B357" s="196"/>
      <c r="C357" s="157" t="s">
        <v>19</v>
      </c>
      <c r="D357" s="74" t="s">
        <v>65</v>
      </c>
      <c r="E357" s="147" t="s">
        <v>510</v>
      </c>
      <c r="F357" s="144">
        <v>3700</v>
      </c>
      <c r="G357" s="144"/>
      <c r="H357" s="207">
        <v>3</v>
      </c>
      <c r="I357" s="144">
        <f t="shared" ref="I357:I407" si="14">F357*H357</f>
        <v>11100</v>
      </c>
      <c r="J357" s="169"/>
      <c r="K357" s="149" t="s">
        <v>429</v>
      </c>
    </row>
    <row r="358" spans="1:13" ht="16.5">
      <c r="A358" s="148"/>
      <c r="B358" s="196"/>
      <c r="C358" s="157" t="s">
        <v>21</v>
      </c>
      <c r="D358" s="74" t="s">
        <v>69</v>
      </c>
      <c r="E358" s="147"/>
      <c r="F358" s="144">
        <v>288</v>
      </c>
      <c r="G358" s="144"/>
      <c r="H358" s="207">
        <v>50</v>
      </c>
      <c r="I358" s="144">
        <f t="shared" si="14"/>
        <v>14400</v>
      </c>
      <c r="J358" s="169"/>
      <c r="K358" s="149"/>
    </row>
    <row r="359" spans="1:13" ht="25.5">
      <c r="A359" s="148"/>
      <c r="B359" s="196"/>
      <c r="C359" s="157" t="s">
        <v>25</v>
      </c>
      <c r="D359" s="74" t="s">
        <v>74</v>
      </c>
      <c r="E359" s="147" t="s">
        <v>511</v>
      </c>
      <c r="F359" s="144">
        <v>24</v>
      </c>
      <c r="G359" s="144"/>
      <c r="H359" s="207">
        <v>100</v>
      </c>
      <c r="I359" s="144">
        <f t="shared" si="14"/>
        <v>2400</v>
      </c>
      <c r="J359" s="169"/>
      <c r="K359" s="149"/>
    </row>
    <row r="360" spans="1:13" ht="16.5">
      <c r="A360" s="148"/>
      <c r="B360" s="196"/>
      <c r="C360" s="157" t="s">
        <v>30</v>
      </c>
      <c r="D360" s="74" t="s">
        <v>77</v>
      </c>
      <c r="E360" s="147"/>
      <c r="F360" s="144">
        <v>2</v>
      </c>
      <c r="G360" s="144"/>
      <c r="H360" s="207">
        <v>20</v>
      </c>
      <c r="I360" s="144">
        <f t="shared" si="14"/>
        <v>40</v>
      </c>
      <c r="J360" s="169"/>
      <c r="K360" s="149"/>
    </row>
    <row r="361" spans="1:13" ht="25.5">
      <c r="A361" s="148"/>
      <c r="B361" s="196"/>
      <c r="C361" s="157" t="s">
        <v>33</v>
      </c>
      <c r="D361" s="74" t="s">
        <v>87</v>
      </c>
      <c r="E361" s="147" t="s">
        <v>556</v>
      </c>
      <c r="F361" s="144">
        <v>4</v>
      </c>
      <c r="G361" s="144"/>
      <c r="H361" s="207">
        <v>10</v>
      </c>
      <c r="I361" s="144">
        <f t="shared" si="14"/>
        <v>40</v>
      </c>
      <c r="J361" s="169"/>
      <c r="K361" s="149"/>
    </row>
    <row r="362" spans="1:13" ht="16.5">
      <c r="A362" s="148"/>
      <c r="B362" s="196"/>
      <c r="C362" s="157" t="s">
        <v>82</v>
      </c>
      <c r="D362" s="74" t="s">
        <v>90</v>
      </c>
      <c r="E362" s="147"/>
      <c r="F362" s="144">
        <v>2</v>
      </c>
      <c r="G362" s="144"/>
      <c r="H362" s="207">
        <v>10</v>
      </c>
      <c r="I362" s="144">
        <f t="shared" si="14"/>
        <v>20</v>
      </c>
      <c r="J362" s="169"/>
      <c r="K362" s="149"/>
    </row>
    <row r="363" spans="1:13" ht="16.5">
      <c r="A363" s="148"/>
      <c r="B363" s="196"/>
      <c r="C363" s="157" t="s">
        <v>84</v>
      </c>
      <c r="D363" s="211" t="s">
        <v>93</v>
      </c>
      <c r="E363" s="147"/>
      <c r="F363" s="144">
        <v>24</v>
      </c>
      <c r="G363" s="144"/>
      <c r="H363" s="207">
        <v>100</v>
      </c>
      <c r="I363" s="144">
        <f t="shared" si="14"/>
        <v>2400</v>
      </c>
      <c r="J363" s="169"/>
      <c r="K363" s="149"/>
    </row>
    <row r="364" spans="1:13" ht="16.5">
      <c r="A364" s="148"/>
      <c r="B364" s="196"/>
      <c r="C364" s="157" t="s">
        <v>165</v>
      </c>
      <c r="D364" s="74" t="s">
        <v>95</v>
      </c>
      <c r="E364" s="147"/>
      <c r="F364" s="144">
        <v>12</v>
      </c>
      <c r="G364" s="144"/>
      <c r="H364" s="207">
        <v>10</v>
      </c>
      <c r="I364" s="144">
        <f t="shared" si="14"/>
        <v>120</v>
      </c>
      <c r="J364" s="169"/>
      <c r="K364" s="149"/>
    </row>
    <row r="365" spans="1:13" ht="16.5">
      <c r="A365" s="150"/>
      <c r="B365" s="150"/>
      <c r="C365" s="221"/>
      <c r="D365" s="233"/>
      <c r="E365" s="147"/>
      <c r="F365" s="144"/>
      <c r="G365" s="144"/>
      <c r="H365" s="207"/>
      <c r="I365" s="144"/>
      <c r="J365" s="169"/>
      <c r="K365" s="151"/>
    </row>
    <row r="366" spans="1:13" ht="48" customHeight="1">
      <c r="A366" s="138"/>
      <c r="B366" s="138">
        <v>2</v>
      </c>
      <c r="C366" s="387" t="s">
        <v>359</v>
      </c>
      <c r="D366" s="388"/>
      <c r="E366" s="248" t="s">
        <v>558</v>
      </c>
      <c r="F366" s="169">
        <v>36</v>
      </c>
      <c r="G366" s="169" t="s">
        <v>427</v>
      </c>
      <c r="H366" s="246">
        <f>I366/F366</f>
        <v>45.555555555555557</v>
      </c>
      <c r="I366" s="244">
        <f>SUM(I367:I375)</f>
        <v>1640</v>
      </c>
      <c r="J366" s="247" t="s">
        <v>367</v>
      </c>
      <c r="K366" s="145" t="s">
        <v>429</v>
      </c>
      <c r="M366" s="261">
        <f>I366</f>
        <v>1640</v>
      </c>
    </row>
    <row r="367" spans="1:13" ht="51">
      <c r="A367" s="148"/>
      <c r="B367" s="196"/>
      <c r="C367" s="231" t="s">
        <v>19</v>
      </c>
      <c r="D367" s="232" t="s">
        <v>100</v>
      </c>
      <c r="E367" s="147" t="s">
        <v>512</v>
      </c>
      <c r="F367" s="144">
        <v>4</v>
      </c>
      <c r="G367" s="144"/>
      <c r="H367" s="207">
        <v>10</v>
      </c>
      <c r="I367" s="144">
        <f t="shared" si="14"/>
        <v>40</v>
      </c>
      <c r="J367" s="169"/>
      <c r="K367" s="149" t="s">
        <v>429</v>
      </c>
    </row>
    <row r="368" spans="1:13" ht="16.5">
      <c r="A368" s="148"/>
      <c r="B368" s="196"/>
      <c r="C368" s="77" t="s">
        <v>21</v>
      </c>
      <c r="D368" s="74" t="s">
        <v>104</v>
      </c>
      <c r="E368" s="147"/>
      <c r="F368" s="144">
        <v>2</v>
      </c>
      <c r="G368" s="144"/>
      <c r="H368" s="207">
        <v>30</v>
      </c>
      <c r="I368" s="144">
        <f t="shared" si="14"/>
        <v>60</v>
      </c>
      <c r="J368" s="169"/>
      <c r="K368" s="149" t="s">
        <v>429</v>
      </c>
    </row>
    <row r="369" spans="1:16" ht="16.5">
      <c r="A369" s="148"/>
      <c r="B369" s="196"/>
      <c r="C369" s="77" t="s">
        <v>25</v>
      </c>
      <c r="D369" s="74" t="s">
        <v>108</v>
      </c>
      <c r="E369" s="147"/>
      <c r="F369" s="144">
        <v>2</v>
      </c>
      <c r="G369" s="144"/>
      <c r="H369" s="207">
        <v>10</v>
      </c>
      <c r="I369" s="144">
        <f t="shared" si="14"/>
        <v>20</v>
      </c>
      <c r="J369" s="169"/>
      <c r="K369" s="149" t="s">
        <v>429</v>
      </c>
    </row>
    <row r="370" spans="1:16" ht="25.5">
      <c r="A370" s="150"/>
      <c r="B370" s="198"/>
      <c r="C370" s="157" t="s">
        <v>30</v>
      </c>
      <c r="D370" s="158" t="s">
        <v>111</v>
      </c>
      <c r="E370" s="147" t="s">
        <v>513</v>
      </c>
      <c r="F370" s="144">
        <v>20</v>
      </c>
      <c r="G370" s="144"/>
      <c r="H370" s="207">
        <v>10</v>
      </c>
      <c r="I370" s="144">
        <f t="shared" si="14"/>
        <v>200</v>
      </c>
      <c r="J370" s="169"/>
      <c r="K370" s="151"/>
    </row>
    <row r="371" spans="1:16" ht="25.5">
      <c r="A371" s="150"/>
      <c r="B371" s="198"/>
      <c r="C371" s="157" t="s">
        <v>33</v>
      </c>
      <c r="D371" s="158" t="s">
        <v>119</v>
      </c>
      <c r="E371" s="147" t="s">
        <v>514</v>
      </c>
      <c r="F371" s="144">
        <v>18</v>
      </c>
      <c r="G371" s="144"/>
      <c r="H371" s="207">
        <v>10</v>
      </c>
      <c r="I371" s="144">
        <f t="shared" si="14"/>
        <v>180</v>
      </c>
      <c r="J371" s="169"/>
      <c r="K371" s="151"/>
    </row>
    <row r="372" spans="1:16" ht="38.25">
      <c r="A372" s="150"/>
      <c r="B372" s="198"/>
      <c r="C372" s="157" t="s">
        <v>82</v>
      </c>
      <c r="D372" s="74" t="s">
        <v>125</v>
      </c>
      <c r="E372" s="147" t="s">
        <v>515</v>
      </c>
      <c r="F372" s="144">
        <v>12</v>
      </c>
      <c r="G372" s="144"/>
      <c r="H372" s="207">
        <v>10</v>
      </c>
      <c r="I372" s="144">
        <f t="shared" si="14"/>
        <v>120</v>
      </c>
      <c r="J372" s="169"/>
      <c r="K372" s="151"/>
    </row>
    <row r="373" spans="1:16" ht="38.25">
      <c r="A373" s="150"/>
      <c r="B373" s="198"/>
      <c r="C373" s="157" t="s">
        <v>84</v>
      </c>
      <c r="D373" s="74" t="s">
        <v>132</v>
      </c>
      <c r="E373" s="147" t="s">
        <v>516</v>
      </c>
      <c r="F373" s="144">
        <v>12</v>
      </c>
      <c r="G373" s="144"/>
      <c r="H373" s="207">
        <v>60</v>
      </c>
      <c r="I373" s="144">
        <f t="shared" si="14"/>
        <v>720</v>
      </c>
      <c r="J373" s="169"/>
      <c r="K373" s="151"/>
    </row>
    <row r="374" spans="1:16" ht="16.5">
      <c r="A374" s="150"/>
      <c r="B374" s="198"/>
      <c r="C374" s="157" t="s">
        <v>165</v>
      </c>
      <c r="D374" s="74" t="s">
        <v>135</v>
      </c>
      <c r="E374" s="147"/>
      <c r="F374" s="144">
        <v>12</v>
      </c>
      <c r="G374" s="144"/>
      <c r="H374" s="207">
        <v>15</v>
      </c>
      <c r="I374" s="144">
        <f t="shared" si="14"/>
        <v>180</v>
      </c>
      <c r="J374" s="169"/>
      <c r="K374" s="151"/>
    </row>
    <row r="375" spans="1:16" ht="16.5">
      <c r="A375" s="150"/>
      <c r="B375" s="198"/>
      <c r="C375" s="159" t="s">
        <v>169</v>
      </c>
      <c r="D375" s="74" t="s">
        <v>139</v>
      </c>
      <c r="E375" s="147"/>
      <c r="F375" s="144">
        <v>12</v>
      </c>
      <c r="G375" s="144"/>
      <c r="H375" s="207">
        <v>10</v>
      </c>
      <c r="I375" s="144">
        <f t="shared" si="14"/>
        <v>120</v>
      </c>
      <c r="J375" s="169"/>
      <c r="K375" s="151"/>
    </row>
    <row r="376" spans="1:16" ht="16.5">
      <c r="A376" s="150"/>
      <c r="B376" s="198"/>
      <c r="C376" s="159"/>
      <c r="D376" s="205"/>
      <c r="E376" s="147"/>
      <c r="F376" s="144"/>
      <c r="G376" s="144"/>
      <c r="H376" s="207"/>
      <c r="I376" s="144"/>
      <c r="J376" s="169"/>
      <c r="K376" s="151"/>
    </row>
    <row r="377" spans="1:16" ht="16.5">
      <c r="A377" s="150"/>
      <c r="B377" s="198"/>
      <c r="C377" s="204"/>
      <c r="D377" s="205"/>
      <c r="E377" s="147"/>
      <c r="F377" s="144"/>
      <c r="G377" s="144"/>
      <c r="H377" s="207"/>
      <c r="I377" s="144"/>
      <c r="J377" s="169"/>
      <c r="K377" s="151"/>
    </row>
    <row r="378" spans="1:16" ht="34.15" customHeight="1">
      <c r="A378" s="150"/>
      <c r="B378" s="138" t="s">
        <v>577</v>
      </c>
      <c r="C378" s="387" t="s">
        <v>598</v>
      </c>
      <c r="D378" s="388"/>
      <c r="E378" s="247" t="s">
        <v>600</v>
      </c>
      <c r="F378" s="244">
        <v>10</v>
      </c>
      <c r="G378" s="244" t="s">
        <v>434</v>
      </c>
      <c r="H378" s="246">
        <f>I378/F378</f>
        <v>5736</v>
      </c>
      <c r="I378" s="244">
        <f>SUM(I379:I383)</f>
        <v>57360</v>
      </c>
      <c r="J378" s="247" t="s">
        <v>572</v>
      </c>
      <c r="K378" s="361">
        <f>I378/72000</f>
        <v>0.79666666666666663</v>
      </c>
      <c r="L378" s="267">
        <v>3</v>
      </c>
      <c r="M378" s="266">
        <f>I378</f>
        <v>57360</v>
      </c>
      <c r="N378" s="247" t="s">
        <v>572</v>
      </c>
      <c r="O378" s="110">
        <f>M378</f>
        <v>57360</v>
      </c>
      <c r="P378" s="110">
        <f>O378/72000</f>
        <v>0.79666666666666663</v>
      </c>
    </row>
    <row r="379" spans="1:16" ht="16.5">
      <c r="A379" s="150"/>
      <c r="B379" s="150"/>
      <c r="C379" s="316" t="s">
        <v>19</v>
      </c>
      <c r="D379" s="307" t="s">
        <v>168</v>
      </c>
      <c r="E379" s="287"/>
      <c r="F379" s="289">
        <v>144</v>
      </c>
      <c r="G379" s="289"/>
      <c r="H379" s="352">
        <v>300</v>
      </c>
      <c r="I379" s="289">
        <f>F379*H379</f>
        <v>43200</v>
      </c>
      <c r="J379" s="244"/>
      <c r="K379" s="151"/>
    </row>
    <row r="380" spans="1:16" ht="16.5">
      <c r="A380" s="150"/>
      <c r="B380" s="150"/>
      <c r="C380" s="306" t="s">
        <v>21</v>
      </c>
      <c r="D380" s="307" t="s">
        <v>164</v>
      </c>
      <c r="E380" s="287"/>
      <c r="F380" s="289">
        <v>96</v>
      </c>
      <c r="G380" s="289"/>
      <c r="H380" s="352">
        <v>50</v>
      </c>
      <c r="I380" s="289">
        <f>F380*H380</f>
        <v>4800</v>
      </c>
      <c r="J380" s="169"/>
      <c r="K380" s="151"/>
    </row>
    <row r="381" spans="1:16" ht="16.5">
      <c r="A381" s="150"/>
      <c r="B381" s="150"/>
      <c r="C381" s="306" t="s">
        <v>25</v>
      </c>
      <c r="D381" s="307" t="s">
        <v>517</v>
      </c>
      <c r="E381" s="287"/>
      <c r="F381" s="289">
        <v>1728</v>
      </c>
      <c r="G381" s="289"/>
      <c r="H381" s="352">
        <v>5</v>
      </c>
      <c r="I381" s="289">
        <f>F381*H381</f>
        <v>8640</v>
      </c>
      <c r="J381" s="169"/>
      <c r="K381" s="151"/>
    </row>
    <row r="382" spans="1:16" ht="16.5">
      <c r="A382" s="150"/>
      <c r="B382" s="150"/>
      <c r="C382" s="306" t="s">
        <v>30</v>
      </c>
      <c r="D382" s="310" t="s">
        <v>518</v>
      </c>
      <c r="E382" s="287"/>
      <c r="F382" s="289">
        <v>72</v>
      </c>
      <c r="G382" s="289"/>
      <c r="H382" s="352">
        <v>10</v>
      </c>
      <c r="I382" s="289">
        <f>F382*H382</f>
        <v>720</v>
      </c>
      <c r="J382" s="169"/>
      <c r="K382" s="151"/>
    </row>
    <row r="383" spans="1:16" ht="16.5">
      <c r="A383" s="150"/>
      <c r="B383" s="150"/>
      <c r="J383" s="169"/>
      <c r="K383" s="151"/>
    </row>
    <row r="384" spans="1:16" ht="15" customHeight="1">
      <c r="A384" s="150"/>
      <c r="C384" s="324"/>
      <c r="D384" s="312"/>
      <c r="E384" s="287"/>
      <c r="F384" s="325"/>
      <c r="G384" s="289"/>
      <c r="H384" s="352"/>
      <c r="I384" s="289"/>
      <c r="K384" s="241"/>
      <c r="M384" s="263"/>
    </row>
    <row r="385" spans="1:13" ht="15" customHeight="1">
      <c r="A385" s="150"/>
      <c r="B385" s="138" t="s">
        <v>578</v>
      </c>
      <c r="C385" s="387" t="s">
        <v>576</v>
      </c>
      <c r="D385" s="388"/>
      <c r="E385" s="287" t="s">
        <v>519</v>
      </c>
      <c r="F385" s="325">
        <v>3</v>
      </c>
      <c r="G385" s="289" t="s">
        <v>446</v>
      </c>
      <c r="H385" s="246">
        <f>I385/F385</f>
        <v>65091.666666666664</v>
      </c>
      <c r="I385" s="288">
        <f>SUM(I386:I388)</f>
        <v>195275</v>
      </c>
      <c r="J385" s="247" t="s">
        <v>580</v>
      </c>
      <c r="K385" s="361">
        <f>I385/72000</f>
        <v>2.7121527777777779</v>
      </c>
      <c r="M385" s="263"/>
    </row>
    <row r="386" spans="1:13" ht="15" customHeight="1">
      <c r="A386" s="150"/>
      <c r="C386" s="316" t="s">
        <v>19</v>
      </c>
      <c r="D386" s="314" t="s">
        <v>176</v>
      </c>
      <c r="E386" s="355"/>
      <c r="F386" s="289">
        <v>365</v>
      </c>
      <c r="G386" s="289"/>
      <c r="H386" s="352">
        <v>30</v>
      </c>
      <c r="I386" s="289">
        <f t="shared" ref="I386:I388" si="15">F386*H386</f>
        <v>10950</v>
      </c>
      <c r="K386" s="241"/>
      <c r="M386" s="263"/>
    </row>
    <row r="387" spans="1:13" ht="15" customHeight="1">
      <c r="A387" s="150"/>
      <c r="C387" s="306" t="s">
        <v>21</v>
      </c>
      <c r="D387" s="312" t="s">
        <v>564</v>
      </c>
      <c r="E387" s="287"/>
      <c r="F387" s="289">
        <v>365</v>
      </c>
      <c r="G387" s="287"/>
      <c r="H387" s="352">
        <v>500</v>
      </c>
      <c r="I387" s="289">
        <f t="shared" si="15"/>
        <v>182500</v>
      </c>
      <c r="K387" s="241"/>
      <c r="M387" s="263"/>
    </row>
    <row r="388" spans="1:13" ht="15" customHeight="1">
      <c r="A388" s="150"/>
      <c r="C388" s="306" t="s">
        <v>25</v>
      </c>
      <c r="D388" s="307" t="s">
        <v>594</v>
      </c>
      <c r="E388" s="287"/>
      <c r="F388" s="289">
        <v>365</v>
      </c>
      <c r="G388" s="287"/>
      <c r="H388" s="352">
        <v>5</v>
      </c>
      <c r="I388" s="289">
        <f t="shared" si="15"/>
        <v>1825</v>
      </c>
      <c r="K388" s="241"/>
      <c r="M388" s="263"/>
    </row>
    <row r="389" spans="1:13" ht="15" customHeight="1">
      <c r="A389" s="150"/>
      <c r="C389" s="306"/>
      <c r="D389" s="310"/>
      <c r="E389" s="287"/>
      <c r="F389" s="325"/>
      <c r="G389" s="289"/>
      <c r="H389" s="352"/>
      <c r="I389" s="289"/>
      <c r="K389" s="241"/>
      <c r="M389" s="263"/>
    </row>
    <row r="390" spans="1:13" ht="29.45" customHeight="1">
      <c r="A390" s="150"/>
      <c r="B390" s="138" t="s">
        <v>579</v>
      </c>
      <c r="C390" s="387" t="s">
        <v>573</v>
      </c>
      <c r="D390" s="388"/>
      <c r="E390" s="247" t="s">
        <v>593</v>
      </c>
      <c r="F390" s="247">
        <v>6</v>
      </c>
      <c r="G390" s="244" t="s">
        <v>434</v>
      </c>
      <c r="H390" s="246">
        <f>I390/F390</f>
        <v>22100</v>
      </c>
      <c r="I390" s="244">
        <f>SUM(I391:I397)</f>
        <v>132600</v>
      </c>
      <c r="J390" s="247" t="s">
        <v>369</v>
      </c>
      <c r="K390" s="361">
        <f>I390/72000</f>
        <v>1.8416666666666666</v>
      </c>
      <c r="M390" s="263"/>
    </row>
    <row r="391" spans="1:13" ht="16.5">
      <c r="A391" s="150"/>
      <c r="B391" s="150"/>
      <c r="C391" s="235" t="s">
        <v>19</v>
      </c>
      <c r="D391" s="158" t="s">
        <v>565</v>
      </c>
      <c r="E391" s="147"/>
      <c r="F391" s="144">
        <v>288</v>
      </c>
      <c r="G391" s="147"/>
      <c r="H391" s="207">
        <v>100</v>
      </c>
      <c r="I391" s="144">
        <f t="shared" ref="I391" si="16">F391*H391</f>
        <v>28800</v>
      </c>
      <c r="J391" s="337"/>
      <c r="K391" s="212"/>
    </row>
    <row r="392" spans="1:13" ht="16.5">
      <c r="A392" s="150"/>
      <c r="B392" s="150"/>
      <c r="C392" s="157" t="s">
        <v>21</v>
      </c>
      <c r="D392" s="158" t="s">
        <v>568</v>
      </c>
      <c r="E392" s="147"/>
      <c r="F392" s="144">
        <v>288</v>
      </c>
      <c r="G392" s="147"/>
      <c r="H392" s="207">
        <v>50</v>
      </c>
      <c r="I392" s="144">
        <f t="shared" si="14"/>
        <v>14400</v>
      </c>
      <c r="J392" s="268"/>
      <c r="K392" s="212"/>
    </row>
    <row r="393" spans="1:13" ht="16.5">
      <c r="A393" s="150"/>
      <c r="B393" s="150"/>
      <c r="C393" s="159" t="s">
        <v>25</v>
      </c>
      <c r="D393" s="158" t="s">
        <v>566</v>
      </c>
      <c r="E393" s="147"/>
      <c r="F393" s="144">
        <v>6</v>
      </c>
      <c r="G393" s="147"/>
      <c r="H393" s="207">
        <v>300</v>
      </c>
      <c r="I393" s="144">
        <f t="shared" si="14"/>
        <v>1800</v>
      </c>
      <c r="J393" s="169"/>
      <c r="K393" s="212"/>
    </row>
    <row r="394" spans="1:13" ht="16.5">
      <c r="A394" s="150"/>
      <c r="B394" s="150"/>
      <c r="C394" s="159" t="s">
        <v>30</v>
      </c>
      <c r="D394" s="158" t="s">
        <v>567</v>
      </c>
      <c r="E394" s="147"/>
      <c r="F394" s="144">
        <v>240</v>
      </c>
      <c r="G394" s="147"/>
      <c r="H394" s="207">
        <v>300</v>
      </c>
      <c r="I394" s="144">
        <f t="shared" si="14"/>
        <v>72000</v>
      </c>
      <c r="J394" s="169"/>
      <c r="K394" s="212"/>
    </row>
    <row r="395" spans="1:13" ht="16.5">
      <c r="A395" s="150"/>
      <c r="B395" s="150"/>
      <c r="C395" s="157" t="s">
        <v>33</v>
      </c>
      <c r="D395" s="158" t="s">
        <v>569</v>
      </c>
      <c r="E395" s="147"/>
      <c r="F395" s="144">
        <v>48</v>
      </c>
      <c r="G395" s="147"/>
      <c r="H395" s="207">
        <v>200</v>
      </c>
      <c r="I395" s="144">
        <f t="shared" si="14"/>
        <v>9600</v>
      </c>
      <c r="J395" s="169"/>
      <c r="K395" s="212"/>
    </row>
    <row r="396" spans="1:13" ht="16.5">
      <c r="A396" s="150"/>
      <c r="B396" s="150"/>
      <c r="C396" s="157" t="s">
        <v>82</v>
      </c>
      <c r="D396" s="158" t="s">
        <v>570</v>
      </c>
      <c r="E396" s="147"/>
      <c r="F396" s="144">
        <v>48</v>
      </c>
      <c r="G396" s="147"/>
      <c r="H396" s="207">
        <v>50</v>
      </c>
      <c r="I396" s="144">
        <f t="shared" si="14"/>
        <v>2400</v>
      </c>
      <c r="J396" s="169"/>
      <c r="K396" s="212"/>
    </row>
    <row r="397" spans="1:13" ht="16.5">
      <c r="A397" s="150"/>
      <c r="B397" s="150"/>
      <c r="C397" s="159" t="s">
        <v>84</v>
      </c>
      <c r="D397" s="158" t="s">
        <v>571</v>
      </c>
      <c r="E397" s="147"/>
      <c r="F397" s="144">
        <v>12</v>
      </c>
      <c r="G397" s="147"/>
      <c r="H397" s="207">
        <v>300</v>
      </c>
      <c r="I397" s="144">
        <f t="shared" si="14"/>
        <v>3600</v>
      </c>
      <c r="J397" s="169"/>
      <c r="K397" s="212"/>
    </row>
    <row r="398" spans="1:13" ht="16.5">
      <c r="A398" s="150"/>
      <c r="B398" s="150"/>
      <c r="C398" s="159"/>
      <c r="D398" s="158"/>
      <c r="E398" s="147"/>
      <c r="F398" s="144"/>
      <c r="G398" s="147"/>
      <c r="H398" s="207"/>
      <c r="I398" s="144"/>
      <c r="J398" s="336"/>
      <c r="K398" s="212"/>
    </row>
    <row r="399" spans="1:13" ht="76.900000000000006" customHeight="1">
      <c r="A399" s="138"/>
      <c r="B399" s="138">
        <v>4</v>
      </c>
      <c r="C399" s="387" t="s">
        <v>184</v>
      </c>
      <c r="D399" s="388"/>
      <c r="E399" s="247" t="s">
        <v>560</v>
      </c>
      <c r="F399" s="169">
        <v>14</v>
      </c>
      <c r="G399" s="244" t="s">
        <v>427</v>
      </c>
      <c r="H399" s="246">
        <f>I399/F399</f>
        <v>118.21428571428571</v>
      </c>
      <c r="I399" s="244">
        <f>SUM(I400:I415)</f>
        <v>1655</v>
      </c>
      <c r="J399" s="247" t="s">
        <v>370</v>
      </c>
      <c r="K399" s="145" t="s">
        <v>429</v>
      </c>
      <c r="M399" s="259">
        <f>I399</f>
        <v>1655</v>
      </c>
    </row>
    <row r="400" spans="1:13" ht="38.25">
      <c r="A400" s="148"/>
      <c r="B400" s="196"/>
      <c r="C400" s="223" t="s">
        <v>19</v>
      </c>
      <c r="D400" s="232" t="s">
        <v>186</v>
      </c>
      <c r="E400" s="147" t="s">
        <v>520</v>
      </c>
      <c r="F400" s="144">
        <v>21</v>
      </c>
      <c r="G400" s="144"/>
      <c r="H400" s="207">
        <v>15</v>
      </c>
      <c r="I400" s="144">
        <f t="shared" si="14"/>
        <v>315</v>
      </c>
      <c r="J400" s="169"/>
      <c r="K400" s="149" t="s">
        <v>429</v>
      </c>
    </row>
    <row r="401" spans="1:11" ht="16.5">
      <c r="A401" s="148"/>
      <c r="B401" s="196"/>
      <c r="C401" s="157" t="s">
        <v>21</v>
      </c>
      <c r="D401" s="74" t="s">
        <v>521</v>
      </c>
      <c r="E401" s="147"/>
      <c r="F401" s="144">
        <v>2</v>
      </c>
      <c r="G401" s="144"/>
      <c r="H401" s="207">
        <v>10</v>
      </c>
      <c r="I401" s="144">
        <f t="shared" si="14"/>
        <v>20</v>
      </c>
      <c r="J401" s="169"/>
      <c r="K401" s="149" t="s">
        <v>429</v>
      </c>
    </row>
    <row r="402" spans="1:11" ht="25.5">
      <c r="A402" s="148"/>
      <c r="B402" s="196"/>
      <c r="C402" s="159" t="s">
        <v>25</v>
      </c>
      <c r="D402" s="74" t="s">
        <v>581</v>
      </c>
      <c r="E402" s="147" t="s">
        <v>524</v>
      </c>
      <c r="F402" s="144">
        <v>72</v>
      </c>
      <c r="G402" s="144"/>
      <c r="H402" s="207">
        <v>10</v>
      </c>
      <c r="I402" s="144">
        <f t="shared" si="14"/>
        <v>720</v>
      </c>
      <c r="J402" s="169"/>
      <c r="K402" s="149"/>
    </row>
    <row r="403" spans="1:11" ht="25.5">
      <c r="A403" s="148"/>
      <c r="B403" s="196"/>
      <c r="C403" s="157" t="s">
        <v>30</v>
      </c>
      <c r="D403" s="74" t="s">
        <v>210</v>
      </c>
      <c r="E403" s="147" t="s">
        <v>525</v>
      </c>
      <c r="F403" s="144">
        <v>6</v>
      </c>
      <c r="G403" s="144"/>
      <c r="H403" s="207">
        <v>10</v>
      </c>
      <c r="I403" s="144">
        <f t="shared" si="14"/>
        <v>60</v>
      </c>
      <c r="J403" s="169"/>
      <c r="K403" s="149"/>
    </row>
    <row r="404" spans="1:11" ht="25.5">
      <c r="A404" s="148"/>
      <c r="B404" s="196"/>
      <c r="C404" s="157" t="s">
        <v>33</v>
      </c>
      <c r="D404" s="239" t="s">
        <v>582</v>
      </c>
      <c r="E404" s="147"/>
      <c r="F404" s="144">
        <v>6</v>
      </c>
      <c r="G404" s="144"/>
      <c r="H404" s="207">
        <v>5</v>
      </c>
      <c r="I404" s="144">
        <f t="shared" si="14"/>
        <v>30</v>
      </c>
      <c r="J404" s="169"/>
      <c r="K404" s="149"/>
    </row>
    <row r="405" spans="1:11" ht="25.5">
      <c r="A405" s="148"/>
      <c r="B405" s="196"/>
      <c r="C405" s="159" t="s">
        <v>82</v>
      </c>
      <c r="D405" s="203" t="s">
        <v>215</v>
      </c>
      <c r="E405" s="147" t="s">
        <v>526</v>
      </c>
      <c r="F405" s="144">
        <v>1</v>
      </c>
      <c r="G405" s="144"/>
      <c r="H405" s="207">
        <v>10</v>
      </c>
      <c r="I405" s="144">
        <f t="shared" si="14"/>
        <v>10</v>
      </c>
      <c r="J405" s="169"/>
      <c r="K405" s="149"/>
    </row>
    <row r="406" spans="1:11" ht="16.5">
      <c r="A406" s="148"/>
      <c r="B406" s="196"/>
      <c r="C406" s="157" t="s">
        <v>84</v>
      </c>
      <c r="D406" s="74" t="s">
        <v>218</v>
      </c>
      <c r="E406" s="147"/>
      <c r="F406" s="144">
        <v>1</v>
      </c>
      <c r="G406" s="144"/>
      <c r="H406" s="207">
        <v>10</v>
      </c>
      <c r="I406" s="144">
        <f t="shared" si="14"/>
        <v>10</v>
      </c>
      <c r="J406" s="169"/>
      <c r="K406" s="149"/>
    </row>
    <row r="407" spans="1:11" ht="25.5">
      <c r="A407" s="148"/>
      <c r="B407" s="196"/>
      <c r="C407" s="157" t="s">
        <v>165</v>
      </c>
      <c r="D407" s="74" t="s">
        <v>229</v>
      </c>
      <c r="E407" s="147" t="s">
        <v>527</v>
      </c>
      <c r="F407" s="144">
        <v>1</v>
      </c>
      <c r="G407" s="144"/>
      <c r="H407" s="207">
        <v>10</v>
      </c>
      <c r="I407" s="144">
        <f t="shared" si="14"/>
        <v>10</v>
      </c>
      <c r="J407" s="169"/>
      <c r="K407" s="149"/>
    </row>
    <row r="408" spans="1:11" ht="25.5">
      <c r="A408" s="148"/>
      <c r="B408" s="196"/>
      <c r="C408" s="157" t="s">
        <v>169</v>
      </c>
      <c r="D408" s="74" t="s">
        <v>235</v>
      </c>
      <c r="E408" s="147" t="s">
        <v>527</v>
      </c>
      <c r="F408" s="144">
        <v>1</v>
      </c>
      <c r="G408" s="144"/>
      <c r="H408" s="207">
        <v>10</v>
      </c>
      <c r="I408" s="144">
        <f t="shared" ref="I408:I432" si="17">F408*H408</f>
        <v>10</v>
      </c>
      <c r="J408" s="169"/>
      <c r="K408" s="149"/>
    </row>
    <row r="409" spans="1:11" ht="25.5">
      <c r="A409" s="148"/>
      <c r="B409" s="196"/>
      <c r="C409" s="157" t="s">
        <v>171</v>
      </c>
      <c r="D409" s="74" t="s">
        <v>240</v>
      </c>
      <c r="E409" s="147" t="s">
        <v>527</v>
      </c>
      <c r="F409" s="144">
        <v>30</v>
      </c>
      <c r="G409" s="144"/>
      <c r="H409" s="207">
        <v>10</v>
      </c>
      <c r="I409" s="144">
        <f t="shared" si="17"/>
        <v>300</v>
      </c>
      <c r="J409" s="169"/>
      <c r="K409" s="149"/>
    </row>
    <row r="410" spans="1:11" ht="25.5">
      <c r="A410" s="148"/>
      <c r="B410" s="196"/>
      <c r="C410" s="157" t="s">
        <v>173</v>
      </c>
      <c r="D410" s="74" t="s">
        <v>246</v>
      </c>
      <c r="E410" s="147" t="s">
        <v>528</v>
      </c>
      <c r="F410" s="144">
        <v>12</v>
      </c>
      <c r="G410" s="144"/>
      <c r="H410" s="207">
        <v>10</v>
      </c>
      <c r="I410" s="144">
        <f t="shared" si="17"/>
        <v>120</v>
      </c>
      <c r="J410" s="169"/>
      <c r="K410" s="149"/>
    </row>
    <row r="411" spans="1:11" ht="38.25">
      <c r="A411" s="148"/>
      <c r="B411" s="196"/>
      <c r="C411" s="159" t="s">
        <v>177</v>
      </c>
      <c r="D411" s="74" t="s">
        <v>252</v>
      </c>
      <c r="E411" s="147" t="s">
        <v>529</v>
      </c>
      <c r="F411" s="144">
        <v>2</v>
      </c>
      <c r="G411" s="144"/>
      <c r="H411" s="207">
        <v>10</v>
      </c>
      <c r="I411" s="144">
        <f t="shared" si="17"/>
        <v>20</v>
      </c>
      <c r="J411" s="169"/>
      <c r="K411" s="149"/>
    </row>
    <row r="412" spans="1:11" ht="25.5">
      <c r="A412" s="148"/>
      <c r="B412" s="196"/>
      <c r="C412" s="157" t="s">
        <v>181</v>
      </c>
      <c r="D412" s="74" t="s">
        <v>257</v>
      </c>
      <c r="E412" s="147" t="s">
        <v>528</v>
      </c>
      <c r="F412" s="144">
        <v>1</v>
      </c>
      <c r="G412" s="144"/>
      <c r="H412" s="207">
        <v>10</v>
      </c>
      <c r="I412" s="144">
        <f t="shared" si="17"/>
        <v>10</v>
      </c>
      <c r="J412" s="169"/>
      <c r="K412" s="149"/>
    </row>
    <row r="413" spans="1:11" ht="16.5">
      <c r="A413" s="148"/>
      <c r="B413" s="196"/>
      <c r="C413" s="157" t="s">
        <v>182</v>
      </c>
      <c r="D413" s="74" t="s">
        <v>269</v>
      </c>
      <c r="E413" s="147" t="s">
        <v>530</v>
      </c>
      <c r="F413" s="144">
        <v>1</v>
      </c>
      <c r="G413" s="144"/>
      <c r="H413" s="207">
        <v>10</v>
      </c>
      <c r="I413" s="144">
        <f t="shared" si="17"/>
        <v>10</v>
      </c>
      <c r="J413" s="169"/>
      <c r="K413" s="149"/>
    </row>
    <row r="414" spans="1:11" ht="25.5">
      <c r="A414" s="148"/>
      <c r="B414" s="197"/>
      <c r="C414" s="157" t="s">
        <v>356</v>
      </c>
      <c r="D414" s="74" t="s">
        <v>276</v>
      </c>
      <c r="E414" s="147" t="s">
        <v>559</v>
      </c>
      <c r="F414" s="144">
        <v>1</v>
      </c>
      <c r="G414" s="144"/>
      <c r="H414" s="207">
        <v>10</v>
      </c>
      <c r="I414" s="144">
        <f t="shared" si="17"/>
        <v>10</v>
      </c>
      <c r="J414" s="169"/>
      <c r="K414" s="149"/>
    </row>
    <row r="415" spans="1:11" ht="16.5">
      <c r="A415" s="148"/>
      <c r="B415" s="148"/>
      <c r="C415" s="157"/>
      <c r="D415" s="74"/>
      <c r="E415" s="147"/>
      <c r="F415" s="144"/>
      <c r="G415" s="144"/>
      <c r="H415" s="207"/>
      <c r="I415" s="144"/>
      <c r="J415" s="169"/>
      <c r="K415" s="149"/>
    </row>
    <row r="416" spans="1:11" ht="16.5">
      <c r="A416" s="148"/>
      <c r="B416" s="148"/>
      <c r="C416" s="157"/>
      <c r="D416" s="74"/>
      <c r="E416" s="147"/>
      <c r="F416" s="144"/>
      <c r="G416" s="144"/>
      <c r="H416" s="207"/>
      <c r="I416" s="144"/>
      <c r="J416" s="169"/>
      <c r="K416" s="149"/>
    </row>
    <row r="417" spans="1:13" ht="33" customHeight="1">
      <c r="A417" s="148"/>
      <c r="B417" s="155">
        <v>5</v>
      </c>
      <c r="C417" s="387" t="s">
        <v>299</v>
      </c>
      <c r="D417" s="388"/>
      <c r="E417" s="247" t="s">
        <v>562</v>
      </c>
      <c r="F417" s="244">
        <v>24</v>
      </c>
      <c r="G417" s="244" t="s">
        <v>427</v>
      </c>
      <c r="H417" s="246">
        <f>I417/F417</f>
        <v>10</v>
      </c>
      <c r="I417" s="244">
        <f>SUM(I418)</f>
        <v>240</v>
      </c>
      <c r="J417" s="247" t="s">
        <v>368</v>
      </c>
      <c r="K417" s="149"/>
      <c r="M417" s="259">
        <f>I417</f>
        <v>240</v>
      </c>
    </row>
    <row r="418" spans="1:13" ht="16.5">
      <c r="A418" s="150"/>
      <c r="B418" s="213"/>
      <c r="C418" s="157" t="s">
        <v>19</v>
      </c>
      <c r="D418" s="146" t="s">
        <v>302</v>
      </c>
      <c r="E418" s="147"/>
      <c r="F418" s="144">
        <v>24</v>
      </c>
      <c r="G418" s="144"/>
      <c r="H418" s="207">
        <v>10</v>
      </c>
      <c r="I418" s="144">
        <f t="shared" si="17"/>
        <v>240</v>
      </c>
      <c r="J418" s="169"/>
      <c r="K418" s="151"/>
    </row>
    <row r="419" spans="1:13" ht="33.6" customHeight="1">
      <c r="A419" s="138"/>
      <c r="B419" s="138">
        <v>6</v>
      </c>
      <c r="C419" s="387" t="s">
        <v>531</v>
      </c>
      <c r="D419" s="388"/>
      <c r="E419" s="247" t="s">
        <v>561</v>
      </c>
      <c r="F419" s="244">
        <v>12</v>
      </c>
      <c r="G419" s="244" t="s">
        <v>427</v>
      </c>
      <c r="H419" s="246">
        <f>I419/F419</f>
        <v>175</v>
      </c>
      <c r="I419" s="244">
        <f>SUM(I420:I423)</f>
        <v>2100</v>
      </c>
      <c r="J419" s="247" t="s">
        <v>368</v>
      </c>
      <c r="K419" s="145" t="s">
        <v>429</v>
      </c>
    </row>
    <row r="420" spans="1:13" ht="16.5">
      <c r="A420" s="148"/>
      <c r="B420" s="148"/>
      <c r="C420" s="77" t="s">
        <v>19</v>
      </c>
      <c r="D420" s="146" t="s">
        <v>318</v>
      </c>
      <c r="E420" s="147"/>
      <c r="F420" s="144">
        <v>12</v>
      </c>
      <c r="G420" s="144"/>
      <c r="H420" s="207">
        <v>15</v>
      </c>
      <c r="I420" s="144">
        <f t="shared" si="17"/>
        <v>180</v>
      </c>
      <c r="J420" s="169"/>
      <c r="K420" s="149" t="s">
        <v>429</v>
      </c>
    </row>
    <row r="421" spans="1:13" ht="16.5">
      <c r="A421" s="148"/>
      <c r="B421" s="148"/>
      <c r="C421" s="77" t="s">
        <v>21</v>
      </c>
      <c r="D421" s="146" t="s">
        <v>322</v>
      </c>
      <c r="E421" s="147"/>
      <c r="F421" s="144">
        <v>6</v>
      </c>
      <c r="G421" s="144"/>
      <c r="H421" s="207">
        <v>100</v>
      </c>
      <c r="I421" s="144">
        <f t="shared" si="17"/>
        <v>600</v>
      </c>
      <c r="J421" s="169"/>
      <c r="K421" s="149" t="s">
        <v>429</v>
      </c>
    </row>
    <row r="422" spans="1:13" ht="16.5">
      <c r="A422" s="148"/>
      <c r="B422" s="148"/>
      <c r="C422" s="77" t="s">
        <v>25</v>
      </c>
      <c r="D422" s="146" t="s">
        <v>326</v>
      </c>
      <c r="E422" s="147"/>
      <c r="F422" s="144">
        <v>12</v>
      </c>
      <c r="G422" s="144"/>
      <c r="H422" s="207">
        <v>100</v>
      </c>
      <c r="I422" s="144">
        <f t="shared" si="17"/>
        <v>1200</v>
      </c>
      <c r="J422" s="169"/>
      <c r="K422" s="149" t="s">
        <v>429</v>
      </c>
    </row>
    <row r="423" spans="1:13" ht="16.5">
      <c r="A423" s="150"/>
      <c r="B423" s="150"/>
      <c r="C423" s="81" t="s">
        <v>30</v>
      </c>
      <c r="D423" s="146" t="s">
        <v>329</v>
      </c>
      <c r="E423" s="147"/>
      <c r="F423" s="144">
        <v>12</v>
      </c>
      <c r="G423" s="144"/>
      <c r="H423" s="207">
        <v>10</v>
      </c>
      <c r="I423" s="144">
        <f t="shared" si="17"/>
        <v>120</v>
      </c>
      <c r="J423" s="169"/>
      <c r="K423" s="151"/>
    </row>
    <row r="424" spans="1:13" ht="27" customHeight="1">
      <c r="A424" s="138"/>
      <c r="B424" s="138">
        <v>7</v>
      </c>
      <c r="C424" s="387" t="s">
        <v>345</v>
      </c>
      <c r="D424" s="388"/>
      <c r="E424" s="245" t="s">
        <v>462</v>
      </c>
      <c r="F424" s="169">
        <v>12</v>
      </c>
      <c r="G424" s="244" t="s">
        <v>427</v>
      </c>
      <c r="H424" s="246">
        <f>I424/F424</f>
        <v>550</v>
      </c>
      <c r="I424" s="244">
        <f>SUM(I425:I427)</f>
        <v>6600</v>
      </c>
      <c r="J424" s="247" t="s">
        <v>368</v>
      </c>
      <c r="K424" s="145"/>
      <c r="M424" s="261">
        <f>I424</f>
        <v>6600</v>
      </c>
    </row>
    <row r="425" spans="1:13" ht="16.5">
      <c r="A425" s="148"/>
      <c r="B425" s="148"/>
      <c r="C425" s="77" t="s">
        <v>19</v>
      </c>
      <c r="D425" s="173" t="s">
        <v>346</v>
      </c>
      <c r="E425" s="147"/>
      <c r="F425" s="144">
        <v>12</v>
      </c>
      <c r="G425" s="144"/>
      <c r="H425" s="207">
        <v>200</v>
      </c>
      <c r="I425" s="144">
        <f t="shared" si="17"/>
        <v>2400</v>
      </c>
      <c r="J425" s="169"/>
      <c r="K425" s="149" t="s">
        <v>429</v>
      </c>
    </row>
    <row r="426" spans="1:13" ht="16.5">
      <c r="A426" s="148"/>
      <c r="B426" s="148"/>
      <c r="C426" s="77" t="s">
        <v>21</v>
      </c>
      <c r="D426" s="173" t="s">
        <v>348</v>
      </c>
      <c r="E426" s="147"/>
      <c r="F426" s="144">
        <v>12</v>
      </c>
      <c r="G426" s="144"/>
      <c r="H426" s="207">
        <v>300</v>
      </c>
      <c r="I426" s="144">
        <f t="shared" si="17"/>
        <v>3600</v>
      </c>
      <c r="J426" s="169"/>
      <c r="K426" s="149" t="s">
        <v>429</v>
      </c>
    </row>
    <row r="427" spans="1:13" ht="16.5">
      <c r="A427" s="148"/>
      <c r="B427" s="148"/>
      <c r="C427" s="77" t="s">
        <v>25</v>
      </c>
      <c r="D427" s="173" t="s">
        <v>349</v>
      </c>
      <c r="E427" s="147"/>
      <c r="F427" s="144">
        <v>12</v>
      </c>
      <c r="G427" s="144"/>
      <c r="H427" s="207">
        <v>50</v>
      </c>
      <c r="I427" s="144">
        <f t="shared" si="17"/>
        <v>600</v>
      </c>
      <c r="J427" s="169"/>
      <c r="K427" s="149" t="s">
        <v>429</v>
      </c>
    </row>
    <row r="428" spans="1:13" ht="16.5">
      <c r="A428" s="150"/>
      <c r="B428" s="150"/>
      <c r="C428" s="81"/>
      <c r="D428" s="152"/>
      <c r="E428" s="147"/>
      <c r="F428" s="144"/>
      <c r="G428" s="144"/>
      <c r="H428" s="207"/>
      <c r="I428" s="144">
        <f t="shared" si="17"/>
        <v>0</v>
      </c>
      <c r="J428" s="169"/>
      <c r="K428" s="151"/>
    </row>
    <row r="429" spans="1:13" ht="33">
      <c r="A429" s="138"/>
      <c r="B429" s="138">
        <v>8</v>
      </c>
      <c r="C429" s="410" t="s">
        <v>351</v>
      </c>
      <c r="D429" s="411"/>
      <c r="E429" s="245" t="s">
        <v>462</v>
      </c>
      <c r="F429" s="169">
        <v>30</v>
      </c>
      <c r="G429" s="244" t="s">
        <v>427</v>
      </c>
      <c r="H429" s="246">
        <f>I429/F429</f>
        <v>230</v>
      </c>
      <c r="I429" s="244">
        <f>SUM(I430:I432)</f>
        <v>6900</v>
      </c>
      <c r="J429" s="247" t="s">
        <v>368</v>
      </c>
      <c r="K429" s="145" t="s">
        <v>429</v>
      </c>
      <c r="M429" s="259">
        <f>I429</f>
        <v>6900</v>
      </c>
    </row>
    <row r="430" spans="1:13" ht="16.5">
      <c r="A430" s="148"/>
      <c r="B430" s="148"/>
      <c r="C430" s="77" t="s">
        <v>19</v>
      </c>
      <c r="D430" s="173" t="s">
        <v>352</v>
      </c>
      <c r="E430" s="147"/>
      <c r="F430" s="144">
        <v>30</v>
      </c>
      <c r="G430" s="144" t="s">
        <v>440</v>
      </c>
      <c r="H430" s="207">
        <v>15</v>
      </c>
      <c r="I430" s="144">
        <f t="shared" si="17"/>
        <v>450</v>
      </c>
      <c r="J430" s="169"/>
      <c r="K430" s="149" t="s">
        <v>429</v>
      </c>
    </row>
    <row r="431" spans="1:13" ht="16.5">
      <c r="A431" s="148"/>
      <c r="B431" s="148"/>
      <c r="C431" s="77" t="s">
        <v>21</v>
      </c>
      <c r="D431" s="173" t="s">
        <v>353</v>
      </c>
      <c r="E431" s="147"/>
      <c r="F431" s="144">
        <v>30</v>
      </c>
      <c r="G431" s="144" t="s">
        <v>440</v>
      </c>
      <c r="H431" s="207">
        <v>200</v>
      </c>
      <c r="I431" s="144">
        <f t="shared" si="17"/>
        <v>6000</v>
      </c>
      <c r="J431" s="169"/>
      <c r="K431" s="149" t="s">
        <v>429</v>
      </c>
    </row>
    <row r="432" spans="1:13" ht="16.5">
      <c r="A432" s="148"/>
      <c r="B432" s="148"/>
      <c r="C432" s="77" t="s">
        <v>25</v>
      </c>
      <c r="D432" s="173" t="s">
        <v>354</v>
      </c>
      <c r="E432" s="147"/>
      <c r="F432" s="144">
        <v>30</v>
      </c>
      <c r="G432" s="144" t="s">
        <v>440</v>
      </c>
      <c r="H432" s="207">
        <v>15</v>
      </c>
      <c r="I432" s="144">
        <f t="shared" si="17"/>
        <v>450</v>
      </c>
      <c r="J432" s="169"/>
      <c r="K432" s="149" t="s">
        <v>429</v>
      </c>
    </row>
    <row r="433" spans="1:11">
      <c r="A433" s="214"/>
      <c r="B433" s="215"/>
      <c r="C433" s="216"/>
      <c r="D433" s="217"/>
      <c r="E433" s="218"/>
      <c r="F433" s="219"/>
      <c r="G433" s="219"/>
      <c r="H433" s="220"/>
      <c r="I433" s="219"/>
      <c r="J433" s="219"/>
      <c r="K433" s="219"/>
    </row>
  </sheetData>
  <mergeCells count="56">
    <mergeCell ref="B10:D10"/>
    <mergeCell ref="A6:A7"/>
    <mergeCell ref="B6:D6"/>
    <mergeCell ref="E6:E7"/>
    <mergeCell ref="F6:F7"/>
    <mergeCell ref="I6:I7"/>
    <mergeCell ref="J6:J7"/>
    <mergeCell ref="K6:K7"/>
    <mergeCell ref="B7:D7"/>
    <mergeCell ref="B8:D8"/>
    <mergeCell ref="G6:G7"/>
    <mergeCell ref="H6:H7"/>
    <mergeCell ref="C12:D12"/>
    <mergeCell ref="C19:D19"/>
    <mergeCell ref="C20:D20"/>
    <mergeCell ref="C27:D27"/>
    <mergeCell ref="C34:D34"/>
    <mergeCell ref="C152:D152"/>
    <mergeCell ref="C120:D120"/>
    <mergeCell ref="C59:D59"/>
    <mergeCell ref="C72:D72"/>
    <mergeCell ref="C45:D45"/>
    <mergeCell ref="C127:D127"/>
    <mergeCell ref="C134:D134"/>
    <mergeCell ref="C140:D140"/>
    <mergeCell ref="C146:D146"/>
    <mergeCell ref="B151:D151"/>
    <mergeCell ref="C186:D186"/>
    <mergeCell ref="C197:D197"/>
    <mergeCell ref="C209:D209"/>
    <mergeCell ref="C158:D158"/>
    <mergeCell ref="C165:D165"/>
    <mergeCell ref="C279:D279"/>
    <mergeCell ref="C295:D295"/>
    <mergeCell ref="C247:D247"/>
    <mergeCell ref="C265:D265"/>
    <mergeCell ref="C215:D215"/>
    <mergeCell ref="C229:D229"/>
    <mergeCell ref="C235:D235"/>
    <mergeCell ref="B240:D240"/>
    <mergeCell ref="C241:D241"/>
    <mergeCell ref="C223:D223"/>
    <mergeCell ref="C366:D366"/>
    <mergeCell ref="C339:D339"/>
    <mergeCell ref="C344:D344"/>
    <mergeCell ref="C350:D350"/>
    <mergeCell ref="B355:D355"/>
    <mergeCell ref="C356:D356"/>
    <mergeCell ref="C429:D429"/>
    <mergeCell ref="C419:D419"/>
    <mergeCell ref="C417:D417"/>
    <mergeCell ref="C378:D378"/>
    <mergeCell ref="C399:D399"/>
    <mergeCell ref="C424:D424"/>
    <mergeCell ref="C385:D385"/>
    <mergeCell ref="C390:D390"/>
  </mergeCells>
  <pageMargins left="0.31496062992125984" right="0.51181102362204722" top="0.35433070866141736" bottom="0.35433070866141736" header="0.31496062992125984" footer="0.31496062992125984"/>
  <pageSetup paperSize="5" scale="95" orientation="landscape" horizontalDpi="120" verticalDpi="72" r:id="rId1"/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O46"/>
  <sheetViews>
    <sheetView topLeftCell="A7" zoomScale="76" zoomScaleNormal="76" workbookViewId="0">
      <selection activeCell="J22" sqref="J22"/>
    </sheetView>
  </sheetViews>
  <sheetFormatPr defaultRowHeight="15"/>
  <cols>
    <col min="2" max="2" width="33" customWidth="1"/>
  </cols>
  <sheetData>
    <row r="1" spans="1:15"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</row>
    <row r="2" spans="1:15">
      <c r="A2">
        <v>1</v>
      </c>
      <c r="B2" s="272" t="s">
        <v>370</v>
      </c>
      <c r="C2" s="272">
        <f>'F2'!I152</f>
        <v>840</v>
      </c>
      <c r="D2" s="272"/>
      <c r="E2" s="272"/>
      <c r="F2" s="349"/>
      <c r="G2" s="272"/>
      <c r="H2" s="272"/>
      <c r="I2" s="272"/>
      <c r="J2" s="272"/>
      <c r="K2" s="272"/>
      <c r="L2" s="272"/>
      <c r="M2" s="272"/>
      <c r="N2" s="272"/>
      <c r="O2" s="272"/>
    </row>
    <row r="3" spans="1:15">
      <c r="B3" s="272"/>
      <c r="C3" s="272">
        <f>'F2'!I158</f>
        <v>10400</v>
      </c>
      <c r="D3" s="272"/>
      <c r="E3" s="272"/>
      <c r="F3" s="349"/>
      <c r="G3" s="272"/>
      <c r="H3" s="272"/>
      <c r="I3" s="272"/>
      <c r="J3" s="272"/>
      <c r="K3" s="272"/>
      <c r="L3" s="272"/>
      <c r="M3" s="272"/>
      <c r="N3" s="272"/>
      <c r="O3" s="272"/>
    </row>
    <row r="4" spans="1:15">
      <c r="B4" s="272"/>
      <c r="C4" s="272">
        <f>'F2'!I197</f>
        <v>1830</v>
      </c>
      <c r="D4" s="272"/>
      <c r="E4" s="272"/>
      <c r="F4" s="268"/>
      <c r="G4" s="272"/>
      <c r="H4" s="272"/>
      <c r="I4" s="272"/>
      <c r="J4" s="272"/>
      <c r="K4" s="272"/>
      <c r="L4" s="272"/>
      <c r="M4" s="272"/>
      <c r="N4" s="272"/>
      <c r="O4" s="272"/>
    </row>
    <row r="5" spans="1:15">
      <c r="B5" s="272"/>
      <c r="C5" s="272">
        <f>'F2'!I215</f>
        <v>2400</v>
      </c>
      <c r="D5" s="272"/>
      <c r="E5" s="272"/>
      <c r="F5" s="349"/>
      <c r="G5" s="272"/>
      <c r="H5" s="272"/>
      <c r="I5" s="272"/>
      <c r="J5" s="272"/>
      <c r="K5" s="272"/>
      <c r="L5" s="272"/>
      <c r="M5" s="272"/>
      <c r="N5" s="272"/>
      <c r="O5" s="272"/>
    </row>
    <row r="6" spans="1:15">
      <c r="B6" s="272"/>
      <c r="C6" s="272">
        <f>'F2'!I223</f>
        <v>3720</v>
      </c>
      <c r="D6" s="272"/>
      <c r="E6" s="272"/>
      <c r="F6" s="349"/>
      <c r="G6" s="272"/>
      <c r="H6" s="272"/>
      <c r="I6" s="272"/>
      <c r="J6" s="272"/>
      <c r="K6" s="272"/>
      <c r="L6" s="272"/>
      <c r="M6" s="272"/>
      <c r="N6" s="272"/>
      <c r="O6" s="272"/>
    </row>
    <row r="7" spans="1:15">
      <c r="B7" s="272"/>
      <c r="C7" s="272">
        <f>'F2'!I229</f>
        <v>6600</v>
      </c>
      <c r="D7" s="272"/>
      <c r="E7" s="272"/>
      <c r="F7" s="349"/>
      <c r="G7" s="272"/>
      <c r="H7" s="272"/>
      <c r="I7" s="272"/>
      <c r="J7" s="272"/>
      <c r="K7" s="272"/>
      <c r="L7" s="272"/>
      <c r="M7" s="272"/>
      <c r="N7" s="272"/>
      <c r="O7" s="272"/>
    </row>
    <row r="8" spans="1:15">
      <c r="B8" s="272"/>
      <c r="C8" s="272">
        <f>'F2'!I235</f>
        <v>1500</v>
      </c>
      <c r="D8" s="272"/>
      <c r="E8" s="272"/>
      <c r="F8" s="268"/>
      <c r="G8" s="272"/>
      <c r="H8" s="272"/>
      <c r="I8" s="272"/>
      <c r="J8" s="272"/>
      <c r="K8" s="272"/>
      <c r="L8" s="272"/>
      <c r="M8" s="272"/>
      <c r="N8" s="272"/>
      <c r="O8" s="272"/>
    </row>
    <row r="9" spans="1:15">
      <c r="B9" s="272"/>
      <c r="C9" s="272">
        <f>'F2'!I295</f>
        <v>23665</v>
      </c>
      <c r="D9" s="272"/>
      <c r="E9" s="272"/>
      <c r="F9" s="268"/>
      <c r="G9" s="272"/>
      <c r="H9" s="272"/>
      <c r="I9" s="272"/>
      <c r="J9" s="272"/>
      <c r="K9" s="272"/>
      <c r="L9" s="272"/>
      <c r="M9" s="272"/>
      <c r="N9" s="272"/>
      <c r="O9" s="272"/>
    </row>
    <row r="10" spans="1:15">
      <c r="B10" s="272"/>
      <c r="C10" s="272">
        <f>'F2'!I399</f>
        <v>1655</v>
      </c>
      <c r="D10" s="272"/>
      <c r="E10" s="272"/>
      <c r="F10" s="268"/>
      <c r="G10" s="272"/>
      <c r="H10" s="272"/>
      <c r="I10" s="272"/>
      <c r="J10" s="272"/>
      <c r="K10" s="272"/>
      <c r="L10" s="272"/>
      <c r="M10" s="272"/>
      <c r="N10" s="272"/>
      <c r="O10" s="272"/>
    </row>
    <row r="11" spans="1:15">
      <c r="B11" s="272"/>
      <c r="C11" s="332">
        <f>SUM(C2:C10)</f>
        <v>52610</v>
      </c>
      <c r="D11" s="333">
        <f>C11/72000</f>
        <v>0.73069444444444442</v>
      </c>
      <c r="E11" s="272"/>
      <c r="G11" s="272"/>
      <c r="H11" s="272"/>
      <c r="I11" s="272"/>
      <c r="J11" s="272"/>
      <c r="K11" s="272"/>
      <c r="L11" s="272"/>
      <c r="M11" s="272"/>
      <c r="N11" s="272"/>
      <c r="O11" s="272"/>
    </row>
    <row r="12" spans="1:15">
      <c r="B12" s="272"/>
      <c r="E12" s="272"/>
      <c r="G12" s="272"/>
      <c r="H12" s="272"/>
      <c r="I12" s="272"/>
      <c r="J12" s="272"/>
      <c r="K12" s="272"/>
      <c r="L12" s="272"/>
      <c r="M12" s="272"/>
      <c r="N12" s="272"/>
      <c r="O12" s="272"/>
    </row>
    <row r="13" spans="1:15">
      <c r="B13" s="272"/>
      <c r="E13" s="272"/>
      <c r="F13" s="272"/>
      <c r="G13" s="272"/>
      <c r="H13" s="272"/>
      <c r="I13" s="272"/>
      <c r="J13" s="272"/>
      <c r="K13" s="272"/>
      <c r="L13" s="272"/>
      <c r="M13" s="272"/>
      <c r="N13" s="272"/>
      <c r="O13" s="272"/>
    </row>
    <row r="14" spans="1:15">
      <c r="B14" s="272"/>
      <c r="E14" s="272"/>
      <c r="F14" s="272"/>
      <c r="G14" s="272"/>
      <c r="H14" s="272"/>
      <c r="I14" s="272"/>
      <c r="J14" s="272"/>
      <c r="K14" s="272"/>
      <c r="L14" s="272"/>
      <c r="M14" s="272"/>
      <c r="N14" s="272"/>
      <c r="O14" s="272"/>
    </row>
    <row r="15" spans="1:15">
      <c r="B15" s="272"/>
      <c r="C15" s="273"/>
      <c r="D15" s="274"/>
      <c r="E15" s="272"/>
      <c r="F15" s="272"/>
      <c r="G15" s="272"/>
      <c r="H15" s="272"/>
      <c r="I15" s="272"/>
      <c r="J15" s="272"/>
      <c r="K15" s="272"/>
      <c r="L15" s="272"/>
      <c r="M15" s="272"/>
      <c r="N15" s="272"/>
      <c r="O15" s="272"/>
    </row>
    <row r="16" spans="1:15">
      <c r="B16" s="272"/>
      <c r="C16" s="272"/>
      <c r="D16" s="272"/>
      <c r="E16" s="272"/>
      <c r="F16" s="272"/>
      <c r="G16" s="272"/>
      <c r="H16" s="272"/>
      <c r="I16" s="272"/>
      <c r="J16" s="272"/>
      <c r="K16" s="272"/>
      <c r="L16" s="272"/>
      <c r="M16" s="272"/>
      <c r="N16" s="272"/>
      <c r="O16" s="272"/>
    </row>
    <row r="17" spans="1:15">
      <c r="A17">
        <v>2</v>
      </c>
      <c r="B17" s="272" t="s">
        <v>367</v>
      </c>
      <c r="C17" s="272">
        <f>'F2'!I165</f>
        <v>32200</v>
      </c>
      <c r="D17" s="272"/>
      <c r="E17" s="272"/>
      <c r="F17">
        <v>32200</v>
      </c>
      <c r="G17" s="272"/>
      <c r="H17" s="272"/>
      <c r="I17" s="272"/>
      <c r="J17" s="272"/>
      <c r="K17" s="272"/>
      <c r="L17" s="272"/>
      <c r="M17" s="272"/>
      <c r="N17" s="272"/>
      <c r="O17" s="272"/>
    </row>
    <row r="18" spans="1:15">
      <c r="B18" s="272"/>
      <c r="C18" s="272">
        <f>'F2'!I186</f>
        <v>13105</v>
      </c>
      <c r="D18" s="272"/>
      <c r="E18" s="272"/>
      <c r="F18">
        <v>4420</v>
      </c>
      <c r="G18" s="272"/>
      <c r="H18" s="272"/>
      <c r="I18" s="272"/>
      <c r="J18" s="272"/>
      <c r="K18" s="272"/>
      <c r="L18" s="272"/>
      <c r="M18" s="272"/>
      <c r="N18" s="272"/>
      <c r="O18" s="272"/>
    </row>
    <row r="19" spans="1:15">
      <c r="B19" s="272"/>
      <c r="C19" s="272">
        <f>'F2'!I265</f>
        <v>4420</v>
      </c>
      <c r="D19" s="272"/>
      <c r="E19" s="272"/>
      <c r="F19">
        <v>12385</v>
      </c>
      <c r="G19" s="272"/>
      <c r="H19" s="272"/>
      <c r="I19" s="272"/>
      <c r="J19" s="272"/>
      <c r="K19" s="272"/>
      <c r="L19" s="272"/>
      <c r="M19" s="272"/>
      <c r="N19" s="272"/>
      <c r="O19" s="272"/>
    </row>
    <row r="20" spans="1:15">
      <c r="B20" s="272"/>
      <c r="C20" s="272">
        <f>'F2'!I279</f>
        <v>70790</v>
      </c>
      <c r="D20" s="272"/>
      <c r="E20" s="272"/>
      <c r="F20">
        <v>70430</v>
      </c>
      <c r="G20" s="272"/>
      <c r="H20" s="272"/>
      <c r="I20" s="272"/>
      <c r="J20" s="272"/>
      <c r="K20" s="272"/>
      <c r="L20" s="272"/>
      <c r="M20" s="272"/>
      <c r="N20" s="272"/>
      <c r="O20" s="272"/>
    </row>
    <row r="21" spans="1:15">
      <c r="B21" s="272"/>
      <c r="C21" s="272">
        <f>'F2'!I366</f>
        <v>1640</v>
      </c>
      <c r="D21" s="272"/>
      <c r="E21" s="272"/>
      <c r="F21">
        <v>1640</v>
      </c>
      <c r="G21" s="272"/>
      <c r="H21" s="272"/>
      <c r="I21" s="272"/>
      <c r="J21" s="272"/>
      <c r="K21" s="272"/>
      <c r="L21" s="272"/>
      <c r="M21" s="272"/>
      <c r="N21" s="272"/>
      <c r="O21" s="272"/>
    </row>
    <row r="22" spans="1:15">
      <c r="B22" s="272"/>
      <c r="C22">
        <f>'F2'!I350</f>
        <v>3600</v>
      </c>
      <c r="E22" s="272"/>
      <c r="F22">
        <v>3600</v>
      </c>
      <c r="G22" s="272"/>
      <c r="H22" s="272"/>
      <c r="I22" s="272"/>
      <c r="J22" s="272"/>
      <c r="K22" s="272"/>
      <c r="L22" s="272"/>
      <c r="M22" s="272"/>
      <c r="N22" s="272"/>
      <c r="O22" s="272"/>
    </row>
    <row r="23" spans="1:15">
      <c r="B23" s="272"/>
      <c r="C23" s="273">
        <f>SUM(C17:C22)</f>
        <v>125755</v>
      </c>
      <c r="D23" s="278">
        <f>C23/72000</f>
        <v>1.7465972222222221</v>
      </c>
      <c r="E23" s="272"/>
      <c r="F23" s="272">
        <f>SUM(F17:F22)</f>
        <v>124675</v>
      </c>
      <c r="G23" s="272"/>
      <c r="H23" s="272"/>
      <c r="I23" s="272"/>
      <c r="J23" s="272"/>
      <c r="K23" s="272"/>
      <c r="L23" s="272"/>
      <c r="M23" s="272"/>
      <c r="N23" s="272"/>
      <c r="O23" s="272"/>
    </row>
    <row r="24" spans="1:15">
      <c r="B24" s="272"/>
      <c r="C24" s="272"/>
      <c r="D24" s="272"/>
      <c r="E24" s="272"/>
      <c r="F24" s="272"/>
      <c r="G24" s="272"/>
      <c r="H24" s="272"/>
      <c r="I24" s="272"/>
      <c r="J24" s="272"/>
      <c r="K24" s="272"/>
      <c r="L24" s="272"/>
      <c r="M24" s="272"/>
      <c r="N24" s="272"/>
      <c r="O24" s="272"/>
    </row>
    <row r="25" spans="1:15">
      <c r="B25" s="272"/>
      <c r="E25" s="272"/>
      <c r="F25" s="274"/>
      <c r="G25" s="272"/>
      <c r="H25" s="272"/>
      <c r="I25" s="272"/>
      <c r="J25" s="272"/>
      <c r="K25" s="272"/>
      <c r="L25" s="272"/>
      <c r="M25" s="272"/>
      <c r="N25" s="272"/>
      <c r="O25" s="272"/>
    </row>
    <row r="26" spans="1:15">
      <c r="B26" s="272"/>
      <c r="C26" s="272"/>
      <c r="D26" s="272"/>
      <c r="E26" s="272"/>
      <c r="F26" s="272"/>
      <c r="G26" s="272"/>
      <c r="H26" s="272"/>
      <c r="I26" s="272"/>
      <c r="J26" s="272"/>
      <c r="K26" s="272"/>
      <c r="L26" s="272"/>
      <c r="M26" s="272"/>
      <c r="N26" s="272"/>
      <c r="O26" s="272"/>
    </row>
    <row r="27" spans="1:15">
      <c r="A27">
        <v>3</v>
      </c>
      <c r="B27" s="272" t="s">
        <v>584</v>
      </c>
      <c r="C27" s="272">
        <f>'F2'!I209</f>
        <v>5700</v>
      </c>
      <c r="D27" s="272"/>
      <c r="F27" s="272"/>
      <c r="G27" s="272"/>
      <c r="H27" s="272"/>
      <c r="I27" s="272"/>
      <c r="J27" s="272"/>
      <c r="K27" s="272"/>
      <c r="L27" s="272"/>
      <c r="M27" s="272"/>
      <c r="N27" s="272"/>
      <c r="O27" s="272"/>
    </row>
    <row r="28" spans="1:15">
      <c r="B28" s="272"/>
      <c r="C28" s="272">
        <f>'F2'!I241</f>
        <v>850</v>
      </c>
      <c r="D28" s="272"/>
      <c r="F28" s="272"/>
      <c r="G28" s="272"/>
      <c r="H28" s="272"/>
      <c r="I28" s="272"/>
      <c r="J28" s="350"/>
      <c r="K28" s="272"/>
      <c r="L28" s="272"/>
      <c r="M28" s="272"/>
      <c r="N28" s="272"/>
      <c r="O28" s="272"/>
    </row>
    <row r="29" spans="1:15">
      <c r="B29" s="272"/>
      <c r="C29" s="272">
        <f>'F2'!I247</f>
        <v>53560</v>
      </c>
      <c r="D29" s="272"/>
      <c r="F29" s="272"/>
      <c r="G29" s="272"/>
      <c r="H29" s="272"/>
      <c r="I29" s="272"/>
      <c r="J29" s="272"/>
      <c r="K29" s="272"/>
      <c r="L29" s="272"/>
      <c r="M29" s="272"/>
      <c r="N29" s="272"/>
      <c r="O29" s="272"/>
    </row>
    <row r="30" spans="1:15">
      <c r="B30" s="272"/>
      <c r="C30" s="272">
        <f>'F2'!I339</f>
        <v>8100</v>
      </c>
      <c r="D30" s="272"/>
      <c r="F30" s="350"/>
      <c r="G30" s="272"/>
      <c r="H30" s="272"/>
      <c r="I30" s="272"/>
      <c r="J30" s="272"/>
      <c r="K30" s="272"/>
      <c r="L30" s="272"/>
      <c r="M30" s="272"/>
      <c r="N30" s="272"/>
      <c r="O30" s="272"/>
    </row>
    <row r="31" spans="1:15">
      <c r="B31" s="272"/>
      <c r="C31" s="272">
        <f>'F2'!I344</f>
        <v>3600</v>
      </c>
      <c r="D31" s="272"/>
      <c r="F31" s="350"/>
      <c r="G31" s="272"/>
      <c r="H31" s="272"/>
      <c r="I31" s="272"/>
      <c r="J31" s="272"/>
      <c r="K31" s="272"/>
      <c r="L31" s="272"/>
      <c r="M31" s="272"/>
      <c r="N31" s="272"/>
      <c r="O31" s="272"/>
    </row>
    <row r="32" spans="1:15">
      <c r="B32" s="272"/>
      <c r="C32" s="272">
        <f>'F2'!I356</f>
        <v>30520</v>
      </c>
      <c r="D32" s="272"/>
      <c r="F32" s="272"/>
      <c r="G32" s="272"/>
      <c r="H32" s="272"/>
      <c r="I32" s="272"/>
      <c r="J32" s="272"/>
      <c r="K32" s="272"/>
      <c r="L32" s="272"/>
      <c r="M32" s="272"/>
      <c r="N32" s="272"/>
      <c r="O32" s="272"/>
    </row>
    <row r="33" spans="1:15">
      <c r="B33" s="272"/>
      <c r="C33" s="272">
        <f>'F2'!I417</f>
        <v>240</v>
      </c>
      <c r="D33" s="272"/>
      <c r="F33" s="272"/>
      <c r="G33" s="272"/>
      <c r="H33" s="272"/>
      <c r="I33" s="272"/>
      <c r="J33" s="272"/>
      <c r="K33" s="272"/>
      <c r="L33" s="272"/>
      <c r="M33" s="272"/>
      <c r="N33" s="272"/>
      <c r="O33" s="272"/>
    </row>
    <row r="34" spans="1:15">
      <c r="B34" s="272"/>
      <c r="C34" s="272">
        <f>'F2'!I419</f>
        <v>2100</v>
      </c>
      <c r="D34" s="272"/>
      <c r="F34" s="272"/>
      <c r="G34" s="327"/>
      <c r="H34" s="327"/>
      <c r="I34" s="272"/>
      <c r="J34" s="272"/>
      <c r="K34" s="272"/>
      <c r="L34" s="272"/>
      <c r="M34" s="272"/>
      <c r="N34" s="272"/>
      <c r="O34" s="272"/>
    </row>
    <row r="35" spans="1:15">
      <c r="B35" s="272"/>
      <c r="C35" s="272">
        <f>'F2'!I424</f>
        <v>6600</v>
      </c>
      <c r="D35" s="272"/>
      <c r="F35" s="272"/>
      <c r="G35" s="272"/>
      <c r="H35" s="272"/>
      <c r="I35" s="272"/>
      <c r="J35" s="272"/>
      <c r="K35" s="272"/>
      <c r="L35" s="272"/>
      <c r="M35" s="272"/>
      <c r="N35" s="272"/>
      <c r="O35" s="272"/>
    </row>
    <row r="36" spans="1:15">
      <c r="B36" s="272"/>
      <c r="C36" s="272">
        <f>'F2'!I429</f>
        <v>6900</v>
      </c>
      <c r="F36" s="272"/>
      <c r="G36" s="272"/>
      <c r="H36" s="272"/>
      <c r="I36" s="272"/>
      <c r="J36" s="272"/>
      <c r="K36" s="272"/>
      <c r="L36" s="272"/>
      <c r="M36" s="272"/>
      <c r="N36" s="272"/>
      <c r="O36" s="272"/>
    </row>
    <row r="37" spans="1:15">
      <c r="B37" s="272"/>
      <c r="C37" s="273">
        <f>SUM(C27:C36)</f>
        <v>118170</v>
      </c>
      <c r="D37" s="274">
        <f>C37/72000</f>
        <v>1.6412500000000001</v>
      </c>
      <c r="F37" s="272"/>
      <c r="G37" s="272"/>
      <c r="H37" s="272"/>
      <c r="I37" s="272"/>
      <c r="J37" s="272"/>
      <c r="K37" s="272"/>
      <c r="L37" s="272"/>
      <c r="M37" s="272"/>
      <c r="N37" s="272"/>
      <c r="O37" s="272"/>
    </row>
    <row r="38" spans="1:15">
      <c r="B38" s="272"/>
      <c r="C38" s="272"/>
      <c r="D38" s="272"/>
      <c r="E38" s="272"/>
      <c r="F38" s="272"/>
      <c r="G38" s="272"/>
      <c r="H38" s="272"/>
      <c r="I38" s="272"/>
      <c r="J38" s="272"/>
      <c r="K38" s="272"/>
      <c r="L38" s="272"/>
      <c r="M38" s="272"/>
      <c r="N38" s="272"/>
      <c r="O38" s="272"/>
    </row>
    <row r="39" spans="1:15">
      <c r="A39">
        <v>5</v>
      </c>
      <c r="B39" s="272" t="s">
        <v>572</v>
      </c>
      <c r="C39" s="272">
        <f>'F2'!I378</f>
        <v>57360</v>
      </c>
      <c r="D39" s="272"/>
      <c r="E39" s="272"/>
      <c r="F39" s="272"/>
      <c r="G39" s="272"/>
      <c r="H39" s="272"/>
      <c r="I39" s="272"/>
      <c r="J39" s="272"/>
      <c r="K39" s="272"/>
      <c r="L39" s="272"/>
      <c r="M39" s="272"/>
      <c r="N39" s="272"/>
      <c r="O39" s="272"/>
    </row>
    <row r="40" spans="1:15">
      <c r="C40" s="276">
        <f>SUM(C39)</f>
        <v>57360</v>
      </c>
      <c r="D40" s="351">
        <f>C40/72000</f>
        <v>0.79666666666666663</v>
      </c>
    </row>
    <row r="42" spans="1:15">
      <c r="A42">
        <v>6</v>
      </c>
      <c r="B42" t="s">
        <v>580</v>
      </c>
      <c r="C42" t="e">
        <f>'F2'!#REF!</f>
        <v>#REF!</v>
      </c>
    </row>
    <row r="43" spans="1:15">
      <c r="C43" s="277" t="e">
        <f>'F2'!#REF!</f>
        <v>#REF!</v>
      </c>
      <c r="D43" s="351" t="e">
        <f>C43/72000</f>
        <v>#REF!</v>
      </c>
    </row>
    <row r="45" spans="1:15">
      <c r="A45">
        <v>7</v>
      </c>
      <c r="B45" t="s">
        <v>369</v>
      </c>
      <c r="C45" t="e">
        <f>'F2'!#REF!</f>
        <v>#REF!</v>
      </c>
    </row>
    <row r="46" spans="1:15">
      <c r="C46" s="277" t="e">
        <f>SUM(C45)</f>
        <v>#REF!</v>
      </c>
      <c r="D46" s="351" t="e">
        <f>C46/72000</f>
        <v>#REF!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18"/>
  <sheetViews>
    <sheetView topLeftCell="A22" workbookViewId="0">
      <selection activeCell="E72" sqref="E72"/>
    </sheetView>
  </sheetViews>
  <sheetFormatPr defaultRowHeight="15"/>
  <cols>
    <col min="1" max="1" width="4.28515625" customWidth="1"/>
    <col min="2" max="2" width="3.85546875" customWidth="1"/>
    <col min="3" max="3" width="3.7109375" customWidth="1"/>
    <col min="4" max="4" width="74.5703125" customWidth="1"/>
    <col min="5" max="5" width="16.85546875" customWidth="1"/>
    <col min="6" max="6" width="8.42578125" customWidth="1"/>
    <col min="7" max="7" width="8.85546875" customWidth="1"/>
    <col min="8" max="8" width="11.7109375" customWidth="1"/>
    <col min="9" max="9" width="8.42578125" customWidth="1"/>
    <col min="10" max="10" width="17" customWidth="1"/>
  </cols>
  <sheetData>
    <row r="1" spans="1:13" ht="27">
      <c r="A1" s="286"/>
      <c r="B1" s="286">
        <v>1</v>
      </c>
      <c r="C1" s="434" t="s">
        <v>17</v>
      </c>
      <c r="D1" s="435"/>
      <c r="E1" s="287" t="s">
        <v>426</v>
      </c>
      <c r="F1" s="288">
        <v>2</v>
      </c>
      <c r="G1" s="289" t="s">
        <v>427</v>
      </c>
      <c r="H1" s="290">
        <f>I1/F1</f>
        <v>420</v>
      </c>
      <c r="I1" s="288">
        <f>SUM(I2:I5)</f>
        <v>840</v>
      </c>
      <c r="J1" s="291" t="s">
        <v>370</v>
      </c>
      <c r="L1">
        <f>I1</f>
        <v>840</v>
      </c>
      <c r="M1">
        <v>840</v>
      </c>
    </row>
    <row r="2" spans="1:13" ht="16.5">
      <c r="A2" s="286"/>
      <c r="B2" s="286"/>
      <c r="C2" s="292" t="s">
        <v>19</v>
      </c>
      <c r="D2" s="293" t="s">
        <v>20</v>
      </c>
      <c r="E2" s="287"/>
      <c r="F2" s="289">
        <v>2</v>
      </c>
      <c r="G2" s="289" t="s">
        <v>440</v>
      </c>
      <c r="H2" s="289">
        <v>60</v>
      </c>
      <c r="I2" s="289">
        <f t="shared" ref="I2:I12" si="0">F2*H2</f>
        <v>120</v>
      </c>
      <c r="J2" s="288"/>
      <c r="L2">
        <f>I7</f>
        <v>10400</v>
      </c>
      <c r="M2">
        <v>10400</v>
      </c>
    </row>
    <row r="3" spans="1:13" ht="16.5">
      <c r="A3" s="294"/>
      <c r="B3" s="294"/>
      <c r="C3" s="292" t="s">
        <v>21</v>
      </c>
      <c r="D3" s="295" t="s">
        <v>24</v>
      </c>
      <c r="E3" s="287"/>
      <c r="F3" s="289">
        <v>2</v>
      </c>
      <c r="G3" s="289" t="s">
        <v>440</v>
      </c>
      <c r="H3" s="289">
        <v>60</v>
      </c>
      <c r="I3" s="289">
        <f t="shared" si="0"/>
        <v>120</v>
      </c>
      <c r="J3" s="289"/>
      <c r="L3">
        <f>I14</f>
        <v>26065</v>
      </c>
      <c r="M3">
        <v>30615</v>
      </c>
    </row>
    <row r="4" spans="1:13" ht="16.5">
      <c r="A4" s="294"/>
      <c r="B4" s="294"/>
      <c r="C4" s="292" t="s">
        <v>25</v>
      </c>
      <c r="D4" s="295" t="s">
        <v>28</v>
      </c>
      <c r="E4" s="287"/>
      <c r="F4" s="289">
        <v>2</v>
      </c>
      <c r="G4" s="289" t="s">
        <v>440</v>
      </c>
      <c r="H4" s="289">
        <v>180</v>
      </c>
      <c r="I4" s="289">
        <f t="shared" si="0"/>
        <v>360</v>
      </c>
      <c r="J4" s="289"/>
      <c r="L4">
        <f>I59</f>
        <v>1830</v>
      </c>
      <c r="M4">
        <v>1830</v>
      </c>
    </row>
    <row r="5" spans="1:13" ht="16.5">
      <c r="A5" s="294"/>
      <c r="B5" s="294"/>
      <c r="C5" s="296" t="s">
        <v>30</v>
      </c>
      <c r="D5" s="295" t="s">
        <v>32</v>
      </c>
      <c r="E5" s="287"/>
      <c r="F5" s="289">
        <v>2</v>
      </c>
      <c r="G5" s="289" t="s">
        <v>440</v>
      </c>
      <c r="H5" s="289">
        <v>120</v>
      </c>
      <c r="I5" s="289">
        <f t="shared" si="0"/>
        <v>240</v>
      </c>
      <c r="J5" s="289"/>
      <c r="L5">
        <f>I93</f>
        <v>2400</v>
      </c>
      <c r="M5">
        <v>2400</v>
      </c>
    </row>
    <row r="6" spans="1:13" ht="16.5">
      <c r="A6" s="297"/>
      <c r="B6" s="297"/>
      <c r="C6" s="296"/>
      <c r="D6" s="298"/>
      <c r="E6" s="299"/>
      <c r="F6" s="289"/>
      <c r="G6" s="289"/>
      <c r="H6" s="289"/>
      <c r="I6" s="289"/>
      <c r="J6" s="300"/>
      <c r="L6">
        <f>I101</f>
        <v>3720</v>
      </c>
      <c r="M6">
        <v>3720</v>
      </c>
    </row>
    <row r="7" spans="1:13" ht="39.75">
      <c r="A7" s="286"/>
      <c r="B7" s="138">
        <v>2</v>
      </c>
      <c r="C7" s="410" t="s">
        <v>39</v>
      </c>
      <c r="D7" s="411"/>
      <c r="E7" s="287" t="s">
        <v>465</v>
      </c>
      <c r="F7" s="143">
        <v>10</v>
      </c>
      <c r="G7" s="144" t="s">
        <v>434</v>
      </c>
      <c r="H7" s="153">
        <f>I7/F7</f>
        <v>1040</v>
      </c>
      <c r="I7" s="143">
        <f>SUM(I8:I12)</f>
        <v>10400</v>
      </c>
      <c r="J7" s="285" t="s">
        <v>370</v>
      </c>
      <c r="L7">
        <f>I107</f>
        <v>6600</v>
      </c>
      <c r="M7">
        <v>6600</v>
      </c>
    </row>
    <row r="8" spans="1:13" ht="16.5">
      <c r="A8" s="294"/>
      <c r="B8" s="294"/>
      <c r="C8" s="292" t="s">
        <v>19</v>
      </c>
      <c r="D8" s="293" t="s">
        <v>41</v>
      </c>
      <c r="E8" s="287"/>
      <c r="F8" s="176">
        <v>4</v>
      </c>
      <c r="G8" s="289"/>
      <c r="H8" s="289">
        <v>100</v>
      </c>
      <c r="I8" s="289">
        <f t="shared" si="0"/>
        <v>400</v>
      </c>
      <c r="J8" s="289"/>
      <c r="L8">
        <f>I113</f>
        <v>1500</v>
      </c>
      <c r="M8">
        <v>1500</v>
      </c>
    </row>
    <row r="9" spans="1:13" ht="16.5">
      <c r="A9" s="294"/>
      <c r="B9" s="294"/>
      <c r="C9" s="292" t="s">
        <v>21</v>
      </c>
      <c r="D9" s="293" t="s">
        <v>44</v>
      </c>
      <c r="E9" s="287"/>
      <c r="F9" s="289">
        <v>10</v>
      </c>
      <c r="G9" s="289"/>
      <c r="H9" s="289">
        <v>300</v>
      </c>
      <c r="I9" s="289">
        <f t="shared" si="0"/>
        <v>3000</v>
      </c>
      <c r="J9" s="289"/>
      <c r="L9">
        <f>I72</f>
        <v>2685</v>
      </c>
      <c r="M9">
        <v>2685</v>
      </c>
    </row>
    <row r="10" spans="1:13" ht="16.5">
      <c r="A10" s="294"/>
      <c r="B10" s="294"/>
      <c r="C10" s="292" t="s">
        <v>25</v>
      </c>
      <c r="D10" s="293" t="s">
        <v>46</v>
      </c>
      <c r="E10" s="287"/>
      <c r="F10" s="289">
        <v>10</v>
      </c>
      <c r="G10" s="289"/>
      <c r="H10" s="289">
        <v>200</v>
      </c>
      <c r="I10" s="289">
        <f t="shared" si="0"/>
        <v>2000</v>
      </c>
      <c r="J10" s="289"/>
      <c r="L10" s="277">
        <f>SUM(L1:L9)</f>
        <v>56040</v>
      </c>
      <c r="M10">
        <f>L10/72000</f>
        <v>0.77833333333333332</v>
      </c>
    </row>
    <row r="11" spans="1:13" ht="16.5">
      <c r="A11" s="297"/>
      <c r="B11" s="297"/>
      <c r="C11" s="296" t="s">
        <v>30</v>
      </c>
      <c r="D11" s="293" t="s">
        <v>48</v>
      </c>
      <c r="E11" s="287"/>
      <c r="F11" s="289">
        <v>10</v>
      </c>
      <c r="G11" s="289"/>
      <c r="H11" s="289">
        <v>200</v>
      </c>
      <c r="I11" s="289">
        <f t="shared" si="0"/>
        <v>2000</v>
      </c>
      <c r="J11" s="289"/>
    </row>
    <row r="12" spans="1:13" ht="16.5">
      <c r="A12" s="297"/>
      <c r="B12" s="297"/>
      <c r="C12" s="296" t="s">
        <v>33</v>
      </c>
      <c r="D12" s="293" t="s">
        <v>50</v>
      </c>
      <c r="E12" s="287"/>
      <c r="F12" s="289">
        <v>10</v>
      </c>
      <c r="G12" s="289"/>
      <c r="H12" s="289">
        <v>300</v>
      </c>
      <c r="I12" s="289">
        <f t="shared" si="0"/>
        <v>3000</v>
      </c>
      <c r="J12" s="289"/>
    </row>
    <row r="14" spans="1:13" ht="55.15" customHeight="1">
      <c r="B14" s="150">
        <v>3</v>
      </c>
      <c r="C14" s="387" t="s">
        <v>597</v>
      </c>
      <c r="D14" s="388"/>
      <c r="E14" s="247" t="s">
        <v>553</v>
      </c>
      <c r="F14" s="244">
        <v>120</v>
      </c>
      <c r="G14" s="244" t="s">
        <v>427</v>
      </c>
      <c r="H14" s="246">
        <f>I14/F14</f>
        <v>217.20833333333334</v>
      </c>
      <c r="I14" s="244">
        <f>SUM(I15:I57)</f>
        <v>26065</v>
      </c>
      <c r="J14" s="285" t="s">
        <v>370</v>
      </c>
    </row>
    <row r="15" spans="1:13" ht="16.5">
      <c r="B15" s="198"/>
      <c r="C15" s="223" t="s">
        <v>19</v>
      </c>
      <c r="D15" s="232" t="s">
        <v>185</v>
      </c>
      <c r="E15" s="147" t="s">
        <v>489</v>
      </c>
      <c r="F15" s="144">
        <v>12</v>
      </c>
      <c r="G15" s="144"/>
      <c r="H15" s="144">
        <v>50</v>
      </c>
      <c r="I15" s="144">
        <f t="shared" ref="I15:I57" si="1">F15*H15</f>
        <v>600</v>
      </c>
    </row>
    <row r="16" spans="1:13" ht="16.5">
      <c r="B16" s="198"/>
      <c r="C16" s="157" t="s">
        <v>21</v>
      </c>
      <c r="D16" s="74" t="s">
        <v>189</v>
      </c>
      <c r="E16" s="147"/>
      <c r="F16" s="144">
        <v>2</v>
      </c>
      <c r="G16" s="144"/>
      <c r="H16" s="144">
        <v>100</v>
      </c>
      <c r="I16" s="144">
        <f t="shared" si="1"/>
        <v>200</v>
      </c>
    </row>
    <row r="17" spans="2:9" ht="16.5">
      <c r="B17" s="198"/>
      <c r="C17" s="159" t="s">
        <v>25</v>
      </c>
      <c r="D17" s="166" t="s">
        <v>193</v>
      </c>
      <c r="E17" s="147"/>
      <c r="F17" s="144">
        <v>2</v>
      </c>
      <c r="G17" s="144"/>
      <c r="H17" s="144">
        <v>150</v>
      </c>
      <c r="I17" s="144">
        <f t="shared" si="1"/>
        <v>300</v>
      </c>
    </row>
    <row r="18" spans="2:9" ht="16.5">
      <c r="B18" s="198"/>
      <c r="C18" s="157" t="s">
        <v>30</v>
      </c>
      <c r="D18" s="74" t="s">
        <v>195</v>
      </c>
      <c r="E18" s="147"/>
      <c r="F18" s="144">
        <v>30</v>
      </c>
      <c r="G18" s="144"/>
      <c r="H18" s="144">
        <v>250</v>
      </c>
      <c r="I18" s="144">
        <f t="shared" si="1"/>
        <v>7500</v>
      </c>
    </row>
    <row r="19" spans="2:9" ht="16.5">
      <c r="B19" s="198"/>
      <c r="C19" s="157" t="s">
        <v>33</v>
      </c>
      <c r="D19" s="74" t="s">
        <v>197</v>
      </c>
      <c r="E19" s="147"/>
      <c r="F19" s="144">
        <v>2</v>
      </c>
      <c r="G19" s="144"/>
      <c r="H19" s="144">
        <v>200</v>
      </c>
      <c r="I19" s="144">
        <f t="shared" si="1"/>
        <v>400</v>
      </c>
    </row>
    <row r="20" spans="2:9" ht="16.5">
      <c r="B20" s="198"/>
      <c r="C20" s="159" t="s">
        <v>82</v>
      </c>
      <c r="D20" s="74" t="s">
        <v>490</v>
      </c>
      <c r="E20" s="147"/>
      <c r="F20" s="144">
        <v>30</v>
      </c>
      <c r="G20" s="144"/>
      <c r="H20" s="144">
        <v>25</v>
      </c>
      <c r="I20" s="144">
        <f t="shared" si="1"/>
        <v>750</v>
      </c>
    </row>
    <row r="21" spans="2:9" ht="16.5">
      <c r="B21" s="198"/>
      <c r="C21" s="157" t="s">
        <v>181</v>
      </c>
      <c r="D21" s="74" t="s">
        <v>203</v>
      </c>
      <c r="E21" s="147"/>
      <c r="F21" s="144">
        <v>12</v>
      </c>
      <c r="G21" s="144"/>
      <c r="H21" s="144">
        <v>200</v>
      </c>
      <c r="I21" s="144">
        <f t="shared" si="1"/>
        <v>2400</v>
      </c>
    </row>
    <row r="22" spans="2:9" ht="25.5">
      <c r="B22" s="202"/>
      <c r="C22" s="157" t="s">
        <v>182</v>
      </c>
      <c r="D22" s="74" t="s">
        <v>554</v>
      </c>
      <c r="E22" s="147" t="s">
        <v>491</v>
      </c>
      <c r="F22" s="144">
        <v>12</v>
      </c>
      <c r="G22" s="144" t="s">
        <v>492</v>
      </c>
      <c r="H22" s="144">
        <v>50</v>
      </c>
      <c r="I22" s="144">
        <f t="shared" si="1"/>
        <v>600</v>
      </c>
    </row>
    <row r="23" spans="2:9" ht="16.5">
      <c r="B23" s="196"/>
      <c r="C23" s="157" t="s">
        <v>356</v>
      </c>
      <c r="D23" s="74" t="s">
        <v>206</v>
      </c>
      <c r="E23" s="147"/>
      <c r="F23" s="144">
        <v>72</v>
      </c>
      <c r="G23" s="144" t="s">
        <v>493</v>
      </c>
      <c r="H23" s="144">
        <v>10</v>
      </c>
      <c r="I23" s="144">
        <f t="shared" si="1"/>
        <v>720</v>
      </c>
    </row>
    <row r="24" spans="2:9" ht="16.5">
      <c r="B24" s="196"/>
      <c r="C24" s="159" t="s">
        <v>360</v>
      </c>
      <c r="D24" s="74" t="s">
        <v>207</v>
      </c>
      <c r="E24" s="147"/>
      <c r="F24" s="144">
        <v>72</v>
      </c>
      <c r="G24" s="144" t="s">
        <v>493</v>
      </c>
      <c r="H24" s="144">
        <v>10</v>
      </c>
      <c r="I24" s="144">
        <f t="shared" si="1"/>
        <v>720</v>
      </c>
    </row>
    <row r="25" spans="2:9" ht="16.5">
      <c r="B25" s="202"/>
      <c r="C25" s="157" t="s">
        <v>361</v>
      </c>
      <c r="D25" s="74" t="s">
        <v>209</v>
      </c>
      <c r="E25" s="147" t="s">
        <v>494</v>
      </c>
      <c r="F25" s="144">
        <v>6</v>
      </c>
      <c r="G25" s="144" t="s">
        <v>492</v>
      </c>
      <c r="H25" s="144">
        <v>50</v>
      </c>
      <c r="I25" s="144">
        <f t="shared" si="1"/>
        <v>300</v>
      </c>
    </row>
    <row r="26" spans="2:9" ht="16.5">
      <c r="B26" s="202"/>
      <c r="C26" s="157" t="s">
        <v>376</v>
      </c>
      <c r="D26" s="74" t="s">
        <v>212</v>
      </c>
      <c r="E26" s="147"/>
      <c r="F26" s="144">
        <v>6</v>
      </c>
      <c r="G26" s="144" t="s">
        <v>438</v>
      </c>
      <c r="H26" s="144">
        <v>10</v>
      </c>
      <c r="I26" s="144">
        <f t="shared" si="1"/>
        <v>60</v>
      </c>
    </row>
    <row r="27" spans="2:9" ht="16.5">
      <c r="B27" s="196"/>
      <c r="C27" s="157" t="s">
        <v>377</v>
      </c>
      <c r="D27" s="74" t="s">
        <v>213</v>
      </c>
      <c r="E27" s="147"/>
      <c r="F27" s="144">
        <v>6</v>
      </c>
      <c r="G27" s="144" t="s">
        <v>493</v>
      </c>
      <c r="H27" s="144">
        <v>10</v>
      </c>
      <c r="I27" s="144">
        <f t="shared" si="1"/>
        <v>60</v>
      </c>
    </row>
    <row r="28" spans="2:9" ht="16.5">
      <c r="B28" s="196"/>
      <c r="C28" s="159" t="s">
        <v>378</v>
      </c>
      <c r="D28" s="167" t="s">
        <v>214</v>
      </c>
      <c r="E28" s="147" t="s">
        <v>495</v>
      </c>
      <c r="F28" s="144">
        <v>1</v>
      </c>
      <c r="G28" s="144" t="s">
        <v>440</v>
      </c>
      <c r="H28" s="144">
        <v>30</v>
      </c>
      <c r="I28" s="144">
        <f t="shared" si="1"/>
        <v>30</v>
      </c>
    </row>
    <row r="29" spans="2:9" ht="16.5">
      <c r="B29" s="198"/>
      <c r="C29" s="157" t="s">
        <v>379</v>
      </c>
      <c r="D29" s="167" t="s">
        <v>217</v>
      </c>
      <c r="E29" s="147"/>
      <c r="F29" s="144">
        <v>15</v>
      </c>
      <c r="G29" s="144" t="s">
        <v>496</v>
      </c>
      <c r="H29" s="144">
        <v>30</v>
      </c>
      <c r="I29" s="144">
        <f t="shared" si="1"/>
        <v>450</v>
      </c>
    </row>
    <row r="30" spans="2:9" ht="16.5">
      <c r="B30" s="198"/>
      <c r="C30" s="157" t="s">
        <v>380</v>
      </c>
      <c r="D30" s="205" t="s">
        <v>220</v>
      </c>
      <c r="E30" s="147"/>
      <c r="F30" s="144">
        <v>15</v>
      </c>
      <c r="G30" s="144" t="s">
        <v>496</v>
      </c>
      <c r="H30" s="144">
        <v>30</v>
      </c>
      <c r="I30" s="144">
        <f t="shared" si="1"/>
        <v>450</v>
      </c>
    </row>
    <row r="31" spans="2:9" ht="16.5">
      <c r="B31" s="198"/>
      <c r="C31" s="159" t="s">
        <v>381</v>
      </c>
      <c r="D31" s="74" t="s">
        <v>222</v>
      </c>
      <c r="E31" s="147"/>
      <c r="F31" s="144">
        <v>15</v>
      </c>
      <c r="G31" s="144" t="s">
        <v>496</v>
      </c>
      <c r="H31" s="144">
        <v>30</v>
      </c>
      <c r="I31" s="144">
        <f t="shared" si="1"/>
        <v>450</v>
      </c>
    </row>
    <row r="32" spans="2:9" ht="16.5">
      <c r="B32" s="198"/>
      <c r="C32" s="157" t="s">
        <v>382</v>
      </c>
      <c r="D32" s="74" t="s">
        <v>223</v>
      </c>
      <c r="E32" s="147"/>
      <c r="F32" s="144">
        <v>15</v>
      </c>
      <c r="G32" s="144" t="s">
        <v>496</v>
      </c>
      <c r="H32" s="144">
        <v>30</v>
      </c>
      <c r="I32" s="144">
        <f t="shared" si="1"/>
        <v>450</v>
      </c>
    </row>
    <row r="33" spans="2:9" ht="16.5">
      <c r="B33" s="198"/>
      <c r="C33" s="157" t="s">
        <v>383</v>
      </c>
      <c r="D33" s="74" t="s">
        <v>224</v>
      </c>
      <c r="E33" s="147"/>
      <c r="F33" s="144">
        <v>15</v>
      </c>
      <c r="G33" s="144" t="s">
        <v>496</v>
      </c>
      <c r="H33" s="144">
        <v>30</v>
      </c>
      <c r="I33" s="144">
        <f t="shared" si="1"/>
        <v>450</v>
      </c>
    </row>
    <row r="34" spans="2:9" ht="16.5">
      <c r="B34" s="198"/>
      <c r="C34" s="159" t="s">
        <v>384</v>
      </c>
      <c r="D34" s="74" t="s">
        <v>225</v>
      </c>
      <c r="E34" s="147"/>
      <c r="F34" s="144">
        <v>15</v>
      </c>
      <c r="G34" s="144" t="s">
        <v>496</v>
      </c>
      <c r="H34" s="144">
        <v>30</v>
      </c>
      <c r="I34" s="144">
        <f t="shared" si="1"/>
        <v>450</v>
      </c>
    </row>
    <row r="35" spans="2:9" ht="16.5">
      <c r="B35" s="198"/>
      <c r="C35" s="157" t="s">
        <v>385</v>
      </c>
      <c r="D35" s="74" t="s">
        <v>226</v>
      </c>
      <c r="E35" s="147"/>
      <c r="F35" s="144">
        <v>15</v>
      </c>
      <c r="G35" s="144" t="s">
        <v>496</v>
      </c>
      <c r="H35" s="144">
        <v>15</v>
      </c>
      <c r="I35" s="144">
        <f t="shared" si="1"/>
        <v>225</v>
      </c>
    </row>
    <row r="36" spans="2:9" ht="38.25">
      <c r="B36" s="198"/>
      <c r="C36" s="157" t="s">
        <v>386</v>
      </c>
      <c r="D36" s="74" t="s">
        <v>228</v>
      </c>
      <c r="E36" s="147" t="s">
        <v>497</v>
      </c>
      <c r="F36" s="144">
        <v>1</v>
      </c>
      <c r="G36" s="144" t="s">
        <v>496</v>
      </c>
      <c r="H36" s="144">
        <v>50</v>
      </c>
      <c r="I36" s="144">
        <f t="shared" si="1"/>
        <v>50</v>
      </c>
    </row>
    <row r="37" spans="2:9" ht="16.5">
      <c r="B37" s="198"/>
      <c r="C37" s="157" t="s">
        <v>387</v>
      </c>
      <c r="D37" s="74" t="s">
        <v>231</v>
      </c>
      <c r="E37" s="147"/>
      <c r="F37" s="144">
        <v>1</v>
      </c>
      <c r="G37" s="144"/>
      <c r="H37" s="144">
        <v>50</v>
      </c>
      <c r="I37" s="144">
        <f t="shared" si="1"/>
        <v>50</v>
      </c>
    </row>
    <row r="38" spans="2:9" ht="38.25">
      <c r="B38" s="198"/>
      <c r="C38" s="157" t="s">
        <v>388</v>
      </c>
      <c r="D38" s="74" t="s">
        <v>234</v>
      </c>
      <c r="E38" s="147" t="s">
        <v>498</v>
      </c>
      <c r="F38" s="144">
        <v>2</v>
      </c>
      <c r="G38" s="144" t="s">
        <v>496</v>
      </c>
      <c r="H38" s="144">
        <v>50</v>
      </c>
      <c r="I38" s="144">
        <f t="shared" si="1"/>
        <v>100</v>
      </c>
    </row>
    <row r="39" spans="2:9" ht="16.5">
      <c r="B39" s="198"/>
      <c r="C39" s="157" t="s">
        <v>389</v>
      </c>
      <c r="D39" s="74" t="s">
        <v>236</v>
      </c>
      <c r="E39" s="147"/>
      <c r="F39" s="144">
        <v>2</v>
      </c>
      <c r="G39" s="144"/>
      <c r="H39" s="144">
        <v>10</v>
      </c>
      <c r="I39" s="144">
        <f t="shared" si="1"/>
        <v>20</v>
      </c>
    </row>
    <row r="40" spans="2:9" ht="25.5">
      <c r="B40" s="198"/>
      <c r="C40" s="157" t="s">
        <v>390</v>
      </c>
      <c r="D40" s="74" t="s">
        <v>239</v>
      </c>
      <c r="E40" s="147" t="s">
        <v>499</v>
      </c>
      <c r="F40" s="144">
        <v>8</v>
      </c>
      <c r="G40" s="144"/>
      <c r="H40" s="144">
        <v>50</v>
      </c>
      <c r="I40" s="144">
        <f t="shared" si="1"/>
        <v>400</v>
      </c>
    </row>
    <row r="41" spans="2:9" ht="16.5">
      <c r="B41" s="198"/>
      <c r="C41" s="159" t="s">
        <v>391</v>
      </c>
      <c r="D41" s="74" t="s">
        <v>242</v>
      </c>
      <c r="E41" s="147"/>
      <c r="F41" s="144">
        <v>30</v>
      </c>
      <c r="G41" s="144"/>
      <c r="H41" s="144">
        <v>20</v>
      </c>
      <c r="I41" s="144">
        <f t="shared" si="1"/>
        <v>600</v>
      </c>
    </row>
    <row r="42" spans="2:9" ht="16.5">
      <c r="B42" s="198"/>
      <c r="C42" s="157" t="s">
        <v>392</v>
      </c>
      <c r="D42" s="74" t="s">
        <v>245</v>
      </c>
      <c r="E42" s="147" t="s">
        <v>500</v>
      </c>
      <c r="F42" s="144">
        <v>12</v>
      </c>
      <c r="G42" s="144" t="s">
        <v>492</v>
      </c>
      <c r="H42" s="144">
        <v>50</v>
      </c>
      <c r="I42" s="144">
        <f t="shared" si="1"/>
        <v>600</v>
      </c>
    </row>
    <row r="43" spans="2:9" ht="16.5">
      <c r="B43" s="198"/>
      <c r="C43" s="157" t="s">
        <v>393</v>
      </c>
      <c r="D43" s="74" t="s">
        <v>248</v>
      </c>
      <c r="E43" s="147"/>
      <c r="F43" s="144">
        <v>12</v>
      </c>
      <c r="G43" s="144"/>
      <c r="H43" s="144">
        <v>120</v>
      </c>
      <c r="I43" s="144">
        <f t="shared" si="1"/>
        <v>1440</v>
      </c>
    </row>
    <row r="44" spans="2:9" ht="16.5">
      <c r="B44" s="198"/>
      <c r="C44" s="157" t="s">
        <v>394</v>
      </c>
      <c r="D44" s="74" t="s">
        <v>249</v>
      </c>
      <c r="E44" s="147"/>
      <c r="F44" s="144">
        <v>12</v>
      </c>
      <c r="G44" s="144"/>
      <c r="H44" s="144">
        <v>60</v>
      </c>
      <c r="I44" s="144">
        <f t="shared" si="1"/>
        <v>720</v>
      </c>
    </row>
    <row r="45" spans="2:9" ht="38.25">
      <c r="B45" s="202"/>
      <c r="C45" s="159" t="s">
        <v>395</v>
      </c>
      <c r="D45" s="74" t="s">
        <v>251</v>
      </c>
      <c r="E45" s="147" t="s">
        <v>501</v>
      </c>
      <c r="F45" s="144">
        <v>2</v>
      </c>
      <c r="G45" s="144" t="s">
        <v>496</v>
      </c>
      <c r="H45" s="144">
        <v>30</v>
      </c>
      <c r="I45" s="144">
        <f t="shared" si="1"/>
        <v>60</v>
      </c>
    </row>
    <row r="46" spans="2:9" ht="16.5">
      <c r="B46" s="202"/>
      <c r="C46" s="159" t="s">
        <v>396</v>
      </c>
      <c r="D46" s="74" t="s">
        <v>254</v>
      </c>
      <c r="E46" s="147"/>
      <c r="F46" s="144">
        <v>2</v>
      </c>
      <c r="G46" s="144"/>
      <c r="H46" s="144">
        <v>30</v>
      </c>
      <c r="I46" s="144">
        <f t="shared" si="1"/>
        <v>60</v>
      </c>
    </row>
    <row r="47" spans="2:9" ht="25.5">
      <c r="B47" s="202"/>
      <c r="C47" s="159" t="s">
        <v>397</v>
      </c>
      <c r="D47" s="74" t="s">
        <v>256</v>
      </c>
      <c r="E47" s="147" t="s">
        <v>502</v>
      </c>
      <c r="F47" s="144">
        <v>10</v>
      </c>
      <c r="G47" s="144" t="s">
        <v>496</v>
      </c>
      <c r="H47" s="144">
        <v>10</v>
      </c>
      <c r="I47" s="144">
        <f t="shared" si="1"/>
        <v>100</v>
      </c>
    </row>
    <row r="48" spans="2:9" ht="16.5">
      <c r="B48" s="202"/>
      <c r="C48" s="159" t="s">
        <v>398</v>
      </c>
      <c r="D48" s="74" t="s">
        <v>503</v>
      </c>
      <c r="E48" s="147"/>
      <c r="F48" s="144">
        <v>10</v>
      </c>
      <c r="G48" s="144"/>
      <c r="H48" s="144">
        <v>20</v>
      </c>
      <c r="I48" s="144">
        <f t="shared" si="1"/>
        <v>200</v>
      </c>
    </row>
    <row r="49" spans="2:10" ht="16.5">
      <c r="B49" s="202"/>
      <c r="C49" s="157" t="s">
        <v>399</v>
      </c>
      <c r="D49" s="74" t="s">
        <v>504</v>
      </c>
      <c r="E49" s="147"/>
      <c r="F49" s="144">
        <v>10</v>
      </c>
      <c r="G49" s="144"/>
      <c r="H49" s="144">
        <v>20</v>
      </c>
      <c r="I49" s="144">
        <f t="shared" si="1"/>
        <v>200</v>
      </c>
    </row>
    <row r="50" spans="2:10" ht="16.5">
      <c r="B50" s="202"/>
      <c r="C50" s="157" t="s">
        <v>400</v>
      </c>
      <c r="D50" s="74" t="s">
        <v>505</v>
      </c>
      <c r="E50" s="147"/>
      <c r="F50" s="144">
        <v>10</v>
      </c>
      <c r="G50" s="144"/>
      <c r="H50" s="144">
        <v>20</v>
      </c>
      <c r="I50" s="144">
        <f t="shared" si="1"/>
        <v>200</v>
      </c>
    </row>
    <row r="51" spans="2:10" ht="16.5">
      <c r="B51" s="202"/>
      <c r="C51" s="159" t="s">
        <v>401</v>
      </c>
      <c r="D51" s="74" t="s">
        <v>262</v>
      </c>
      <c r="E51" s="147" t="s">
        <v>454</v>
      </c>
      <c r="F51" s="144">
        <v>12</v>
      </c>
      <c r="G51" s="144"/>
      <c r="H51" s="144">
        <v>20</v>
      </c>
      <c r="I51" s="144">
        <f t="shared" si="1"/>
        <v>240</v>
      </c>
    </row>
    <row r="52" spans="2:10" ht="16.5">
      <c r="B52" s="202"/>
      <c r="C52" s="157" t="s">
        <v>402</v>
      </c>
      <c r="D52" s="74" t="s">
        <v>264</v>
      </c>
      <c r="E52" s="147"/>
      <c r="F52" s="144">
        <v>12</v>
      </c>
      <c r="G52" s="144"/>
      <c r="H52" s="144">
        <v>20</v>
      </c>
      <c r="I52" s="144">
        <f t="shared" si="1"/>
        <v>240</v>
      </c>
    </row>
    <row r="53" spans="2:10" ht="16.5">
      <c r="B53" s="202"/>
      <c r="C53" s="157" t="s">
        <v>403</v>
      </c>
      <c r="D53" s="206" t="s">
        <v>265</v>
      </c>
      <c r="E53" s="147"/>
      <c r="F53" s="144">
        <v>12</v>
      </c>
      <c r="G53" s="144"/>
      <c r="H53" s="144">
        <v>10</v>
      </c>
      <c r="I53" s="144">
        <f t="shared" si="1"/>
        <v>120</v>
      </c>
    </row>
    <row r="54" spans="2:10" ht="16.5">
      <c r="B54" s="202"/>
      <c r="C54" s="157" t="s">
        <v>404</v>
      </c>
      <c r="D54" s="74" t="s">
        <v>266</v>
      </c>
      <c r="E54" s="147" t="s">
        <v>455</v>
      </c>
      <c r="F54" s="144">
        <v>1</v>
      </c>
      <c r="G54" s="144"/>
      <c r="H54" s="144">
        <v>180</v>
      </c>
      <c r="I54" s="144">
        <f t="shared" si="1"/>
        <v>180</v>
      </c>
    </row>
    <row r="55" spans="2:10" ht="16.5">
      <c r="B55" s="202"/>
      <c r="C55" s="157" t="s">
        <v>405</v>
      </c>
      <c r="D55" s="74" t="s">
        <v>267</v>
      </c>
      <c r="E55" s="147"/>
      <c r="F55" s="144">
        <v>1</v>
      </c>
      <c r="G55" s="144"/>
      <c r="H55" s="144">
        <v>20</v>
      </c>
      <c r="I55" s="144">
        <f t="shared" si="1"/>
        <v>20</v>
      </c>
    </row>
    <row r="56" spans="2:10" ht="16.5">
      <c r="B56" s="202"/>
      <c r="C56" s="157" t="s">
        <v>406</v>
      </c>
      <c r="D56" s="74" t="s">
        <v>268</v>
      </c>
      <c r="E56" s="147"/>
      <c r="F56" s="144">
        <v>14</v>
      </c>
      <c r="G56" s="144" t="s">
        <v>448</v>
      </c>
      <c r="H56" s="144">
        <v>100</v>
      </c>
      <c r="I56" s="144">
        <f t="shared" si="1"/>
        <v>1400</v>
      </c>
    </row>
    <row r="57" spans="2:10" ht="16.5">
      <c r="B57" s="202"/>
      <c r="C57" s="157" t="s">
        <v>407</v>
      </c>
      <c r="D57" s="74" t="s">
        <v>271</v>
      </c>
      <c r="E57" s="147"/>
      <c r="F57" s="144">
        <v>150</v>
      </c>
      <c r="G57" s="144"/>
      <c r="H57" s="144">
        <v>10</v>
      </c>
      <c r="I57" s="144">
        <f t="shared" si="1"/>
        <v>1500</v>
      </c>
    </row>
    <row r="59" spans="2:10" ht="25.5">
      <c r="B59">
        <v>4</v>
      </c>
      <c r="C59" s="387" t="s">
        <v>371</v>
      </c>
      <c r="D59" s="388"/>
      <c r="E59" s="275" t="s">
        <v>563</v>
      </c>
      <c r="F59" s="143">
        <v>3</v>
      </c>
      <c r="G59" s="144" t="s">
        <v>434</v>
      </c>
      <c r="H59" s="153">
        <f>I59/F59</f>
        <v>610</v>
      </c>
      <c r="I59" s="143">
        <f>SUM(I60:I70)</f>
        <v>1830</v>
      </c>
      <c r="J59" s="285" t="s">
        <v>370</v>
      </c>
    </row>
    <row r="60" spans="2:10" ht="16.5">
      <c r="C60" s="157" t="s">
        <v>19</v>
      </c>
      <c r="D60" s="284" t="s">
        <v>20</v>
      </c>
      <c r="E60" s="268"/>
      <c r="F60" s="270">
        <v>6</v>
      </c>
      <c r="G60" s="241"/>
      <c r="H60" s="144">
        <v>20</v>
      </c>
      <c r="I60" s="144">
        <f t="shared" ref="I60:I70" si="2">F60*H60</f>
        <v>120</v>
      </c>
      <c r="J60" s="144"/>
    </row>
    <row r="61" spans="2:10" ht="16.5">
      <c r="C61" s="157" t="s">
        <v>21</v>
      </c>
      <c r="D61" s="74" t="s">
        <v>275</v>
      </c>
      <c r="E61" s="178" t="s">
        <v>470</v>
      </c>
      <c r="F61" s="144">
        <v>2</v>
      </c>
      <c r="G61" s="144" t="s">
        <v>440</v>
      </c>
      <c r="H61" s="144">
        <v>50</v>
      </c>
      <c r="I61" s="144">
        <f t="shared" si="2"/>
        <v>100</v>
      </c>
      <c r="J61" s="144"/>
    </row>
    <row r="62" spans="2:10" ht="16.5">
      <c r="C62" s="159" t="s">
        <v>25</v>
      </c>
      <c r="D62" s="74" t="s">
        <v>278</v>
      </c>
      <c r="E62" s="181"/>
      <c r="F62" s="144">
        <v>2</v>
      </c>
      <c r="G62" s="144" t="s">
        <v>440</v>
      </c>
      <c r="H62" s="144">
        <v>100</v>
      </c>
      <c r="I62" s="144">
        <f t="shared" si="2"/>
        <v>200</v>
      </c>
      <c r="J62" s="144"/>
    </row>
    <row r="63" spans="2:10" ht="16.5">
      <c r="C63" s="157" t="s">
        <v>30</v>
      </c>
      <c r="D63" s="74" t="s">
        <v>280</v>
      </c>
      <c r="E63" s="181"/>
      <c r="F63" s="144">
        <v>2</v>
      </c>
      <c r="G63" s="144" t="s">
        <v>440</v>
      </c>
      <c r="H63" s="144">
        <v>300</v>
      </c>
      <c r="I63" s="144">
        <f t="shared" si="2"/>
        <v>600</v>
      </c>
      <c r="J63" s="144"/>
    </row>
    <row r="64" spans="2:10" ht="16.5">
      <c r="C64" s="157" t="s">
        <v>33</v>
      </c>
      <c r="D64" s="74" t="s">
        <v>281</v>
      </c>
      <c r="E64" s="181"/>
      <c r="F64" s="144">
        <v>2</v>
      </c>
      <c r="G64" s="144" t="s">
        <v>440</v>
      </c>
      <c r="H64" s="144">
        <v>100</v>
      </c>
      <c r="I64" s="144">
        <f t="shared" si="2"/>
        <v>200</v>
      </c>
      <c r="J64" s="144"/>
    </row>
    <row r="65" spans="2:10" ht="16.5">
      <c r="C65" s="157" t="s">
        <v>82</v>
      </c>
      <c r="D65" s="74" t="s">
        <v>283</v>
      </c>
      <c r="E65" s="181"/>
      <c r="F65" s="144">
        <v>2</v>
      </c>
      <c r="G65" s="144" t="s">
        <v>440</v>
      </c>
      <c r="H65" s="144">
        <v>5</v>
      </c>
      <c r="I65" s="144">
        <f t="shared" si="2"/>
        <v>10</v>
      </c>
      <c r="J65" s="144"/>
    </row>
    <row r="66" spans="2:10" ht="16.5">
      <c r="C66" s="157" t="s">
        <v>84</v>
      </c>
      <c r="D66" s="74" t="s">
        <v>285</v>
      </c>
      <c r="E66" s="182" t="s">
        <v>471</v>
      </c>
      <c r="F66" s="183">
        <v>3</v>
      </c>
      <c r="G66" s="144" t="s">
        <v>440</v>
      </c>
      <c r="H66" s="144">
        <v>30</v>
      </c>
      <c r="I66" s="144">
        <f t="shared" si="2"/>
        <v>90</v>
      </c>
      <c r="J66" s="144"/>
    </row>
    <row r="67" spans="2:10" ht="16.5">
      <c r="C67" s="157" t="s">
        <v>165</v>
      </c>
      <c r="D67" s="74" t="s">
        <v>287</v>
      </c>
      <c r="E67" s="178"/>
      <c r="F67" s="183">
        <v>3</v>
      </c>
      <c r="G67" s="144" t="s">
        <v>440</v>
      </c>
      <c r="H67" s="144">
        <v>100</v>
      </c>
      <c r="I67" s="144">
        <f t="shared" si="2"/>
        <v>300</v>
      </c>
      <c r="J67" s="144"/>
    </row>
    <row r="68" spans="2:10" ht="16.5">
      <c r="C68" s="157" t="s">
        <v>169</v>
      </c>
      <c r="D68" s="74" t="s">
        <v>289</v>
      </c>
      <c r="E68" s="178"/>
      <c r="F68" s="183">
        <v>1</v>
      </c>
      <c r="G68" s="144" t="s">
        <v>440</v>
      </c>
      <c r="H68" s="144">
        <v>100</v>
      </c>
      <c r="I68" s="144">
        <f t="shared" si="2"/>
        <v>100</v>
      </c>
      <c r="J68" s="144"/>
    </row>
    <row r="69" spans="2:10" ht="16.5">
      <c r="C69" s="157" t="s">
        <v>171</v>
      </c>
      <c r="D69" s="74" t="s">
        <v>291</v>
      </c>
      <c r="E69" s="178"/>
      <c r="F69" s="183">
        <v>1</v>
      </c>
      <c r="G69" s="144" t="s">
        <v>440</v>
      </c>
      <c r="H69" s="144">
        <v>100</v>
      </c>
      <c r="I69" s="144">
        <f t="shared" si="2"/>
        <v>100</v>
      </c>
      <c r="J69" s="144"/>
    </row>
    <row r="70" spans="2:10" ht="16.5">
      <c r="C70" s="240" t="s">
        <v>173</v>
      </c>
      <c r="D70" s="74" t="s">
        <v>293</v>
      </c>
      <c r="E70" s="178"/>
      <c r="F70" s="183">
        <v>1</v>
      </c>
      <c r="G70" s="144"/>
      <c r="H70" s="144">
        <v>10</v>
      </c>
      <c r="I70" s="144">
        <f t="shared" si="2"/>
        <v>10</v>
      </c>
      <c r="J70" s="144"/>
    </row>
    <row r="71" spans="2:10" ht="16.5">
      <c r="C71" s="240"/>
      <c r="D71" s="74"/>
      <c r="E71" s="178"/>
      <c r="F71" s="183"/>
      <c r="G71" s="144"/>
      <c r="H71" s="144"/>
      <c r="I71" s="144"/>
      <c r="J71" s="363"/>
    </row>
    <row r="72" spans="2:10" ht="63.75">
      <c r="B72" s="138">
        <v>4</v>
      </c>
      <c r="C72" s="387" t="s">
        <v>184</v>
      </c>
      <c r="D72" s="388"/>
      <c r="E72" s="247" t="s">
        <v>560</v>
      </c>
      <c r="F72" s="169">
        <v>14</v>
      </c>
      <c r="G72" s="244" t="s">
        <v>427</v>
      </c>
      <c r="H72" s="246">
        <f>I72/F72</f>
        <v>191.78571428571428</v>
      </c>
      <c r="I72" s="244">
        <f>SUM(I73:I91)</f>
        <v>2685</v>
      </c>
      <c r="J72" s="285" t="s">
        <v>370</v>
      </c>
    </row>
    <row r="73" spans="2:10" ht="38.25">
      <c r="B73" s="196"/>
      <c r="C73" s="223" t="s">
        <v>19</v>
      </c>
      <c r="D73" s="232" t="s">
        <v>186</v>
      </c>
      <c r="E73" s="147" t="s">
        <v>520</v>
      </c>
      <c r="F73" s="144">
        <v>21</v>
      </c>
      <c r="G73" s="144"/>
      <c r="H73" s="207">
        <v>15</v>
      </c>
      <c r="I73" s="144">
        <f t="shared" ref="I73:I91" si="3">F73*H73</f>
        <v>315</v>
      </c>
      <c r="J73" s="169"/>
    </row>
    <row r="74" spans="2:10" ht="16.5">
      <c r="B74" s="196"/>
      <c r="C74" s="157" t="s">
        <v>21</v>
      </c>
      <c r="D74" s="74" t="s">
        <v>521</v>
      </c>
      <c r="E74" s="147"/>
      <c r="F74" s="144">
        <v>2</v>
      </c>
      <c r="G74" s="144"/>
      <c r="H74" s="207">
        <v>10</v>
      </c>
      <c r="I74" s="144">
        <f t="shared" si="3"/>
        <v>20</v>
      </c>
      <c r="J74" s="169"/>
    </row>
    <row r="75" spans="2:10" ht="38.25">
      <c r="B75" s="196"/>
      <c r="C75" s="159" t="s">
        <v>25</v>
      </c>
      <c r="D75" s="74" t="s">
        <v>199</v>
      </c>
      <c r="E75" s="147" t="s">
        <v>522</v>
      </c>
      <c r="F75" s="144">
        <v>4</v>
      </c>
      <c r="G75" s="144"/>
      <c r="H75" s="207">
        <v>30</v>
      </c>
      <c r="I75" s="144">
        <f>F75*H75</f>
        <v>120</v>
      </c>
      <c r="J75" s="169"/>
    </row>
    <row r="76" spans="2:10" ht="16.5">
      <c r="B76" s="196"/>
      <c r="C76" s="157" t="s">
        <v>30</v>
      </c>
      <c r="D76" s="74" t="s">
        <v>200</v>
      </c>
      <c r="E76" s="147"/>
      <c r="F76" s="144">
        <v>85</v>
      </c>
      <c r="G76" s="144"/>
      <c r="H76" s="207">
        <v>10</v>
      </c>
      <c r="I76" s="144">
        <f t="shared" si="3"/>
        <v>850</v>
      </c>
      <c r="J76" s="169"/>
    </row>
    <row r="77" spans="2:10" ht="16.5">
      <c r="B77" s="196"/>
      <c r="C77" s="157" t="s">
        <v>33</v>
      </c>
      <c r="D77" s="203" t="s">
        <v>201</v>
      </c>
      <c r="E77" s="147"/>
      <c r="F77" s="144">
        <v>4</v>
      </c>
      <c r="G77" s="144"/>
      <c r="H77" s="207">
        <v>10</v>
      </c>
      <c r="I77" s="144">
        <f t="shared" si="3"/>
        <v>40</v>
      </c>
      <c r="J77" s="169"/>
    </row>
    <row r="78" spans="2:10" ht="38.25">
      <c r="B78" s="196"/>
      <c r="C78" s="157" t="s">
        <v>82</v>
      </c>
      <c r="D78" s="74" t="s">
        <v>202</v>
      </c>
      <c r="E78" s="147" t="s">
        <v>523</v>
      </c>
      <c r="F78" s="144">
        <v>2</v>
      </c>
      <c r="G78" s="144"/>
      <c r="H78" s="207">
        <v>10</v>
      </c>
      <c r="I78" s="144">
        <f t="shared" si="3"/>
        <v>20</v>
      </c>
      <c r="J78" s="169"/>
    </row>
    <row r="79" spans="2:10" ht="25.5">
      <c r="B79" s="196"/>
      <c r="C79" s="157" t="s">
        <v>84</v>
      </c>
      <c r="D79" s="74" t="s">
        <v>581</v>
      </c>
      <c r="E79" s="147" t="s">
        <v>524</v>
      </c>
      <c r="F79" s="144">
        <v>72</v>
      </c>
      <c r="G79" s="144"/>
      <c r="H79" s="207">
        <v>10</v>
      </c>
      <c r="I79" s="144">
        <f t="shared" si="3"/>
        <v>720</v>
      </c>
      <c r="J79" s="169"/>
    </row>
    <row r="80" spans="2:10" ht="25.5">
      <c r="B80" s="196"/>
      <c r="C80" s="157" t="s">
        <v>165</v>
      </c>
      <c r="D80" s="74" t="s">
        <v>210</v>
      </c>
      <c r="E80" s="147" t="s">
        <v>525</v>
      </c>
      <c r="F80" s="144">
        <v>6</v>
      </c>
      <c r="G80" s="144"/>
      <c r="H80" s="207">
        <v>10</v>
      </c>
      <c r="I80" s="144">
        <f t="shared" si="3"/>
        <v>60</v>
      </c>
      <c r="J80" s="169"/>
    </row>
    <row r="81" spans="2:10" ht="16.5">
      <c r="B81" s="196"/>
      <c r="C81" s="157" t="s">
        <v>169</v>
      </c>
      <c r="D81" s="339" t="s">
        <v>582</v>
      </c>
      <c r="E81" s="147"/>
      <c r="F81" s="144">
        <v>6</v>
      </c>
      <c r="G81" s="144"/>
      <c r="H81" s="207">
        <v>5</v>
      </c>
      <c r="I81" s="144">
        <f t="shared" si="3"/>
        <v>30</v>
      </c>
      <c r="J81" s="169"/>
    </row>
    <row r="82" spans="2:10" ht="25.5">
      <c r="B82" s="196"/>
      <c r="C82" s="157" t="s">
        <v>171</v>
      </c>
      <c r="D82" s="203" t="s">
        <v>215</v>
      </c>
      <c r="E82" s="147" t="s">
        <v>526</v>
      </c>
      <c r="F82" s="144">
        <v>1</v>
      </c>
      <c r="G82" s="144"/>
      <c r="H82" s="207">
        <v>10</v>
      </c>
      <c r="I82" s="144">
        <f t="shared" si="3"/>
        <v>10</v>
      </c>
      <c r="J82" s="169"/>
    </row>
    <row r="83" spans="2:10" ht="16.5">
      <c r="B83" s="196"/>
      <c r="C83" s="157" t="s">
        <v>173</v>
      </c>
      <c r="D83" s="74" t="s">
        <v>218</v>
      </c>
      <c r="E83" s="147"/>
      <c r="F83" s="144">
        <v>1</v>
      </c>
      <c r="G83" s="144"/>
      <c r="H83" s="207">
        <v>10</v>
      </c>
      <c r="I83" s="144">
        <f t="shared" si="3"/>
        <v>10</v>
      </c>
      <c r="J83" s="169"/>
    </row>
    <row r="84" spans="2:10" ht="25.5">
      <c r="B84" s="196"/>
      <c r="C84" s="157" t="s">
        <v>177</v>
      </c>
      <c r="D84" s="74" t="s">
        <v>229</v>
      </c>
      <c r="E84" s="147" t="s">
        <v>527</v>
      </c>
      <c r="F84" s="144">
        <v>1</v>
      </c>
      <c r="G84" s="144"/>
      <c r="H84" s="207">
        <v>10</v>
      </c>
      <c r="I84" s="144">
        <f t="shared" si="3"/>
        <v>10</v>
      </c>
      <c r="J84" s="169"/>
    </row>
    <row r="85" spans="2:10" ht="25.5">
      <c r="B85" s="196"/>
      <c r="C85" s="157" t="s">
        <v>181</v>
      </c>
      <c r="D85" s="74" t="s">
        <v>235</v>
      </c>
      <c r="E85" s="147" t="s">
        <v>527</v>
      </c>
      <c r="F85" s="144">
        <v>1</v>
      </c>
      <c r="G85" s="144"/>
      <c r="H85" s="207">
        <v>10</v>
      </c>
      <c r="I85" s="144">
        <f t="shared" si="3"/>
        <v>10</v>
      </c>
      <c r="J85" s="169"/>
    </row>
    <row r="86" spans="2:10" ht="25.5">
      <c r="B86" s="196"/>
      <c r="C86" s="157" t="s">
        <v>182</v>
      </c>
      <c r="D86" s="74" t="s">
        <v>240</v>
      </c>
      <c r="E86" s="147" t="s">
        <v>527</v>
      </c>
      <c r="F86" s="144">
        <v>30</v>
      </c>
      <c r="G86" s="144"/>
      <c r="H86" s="207">
        <v>10</v>
      </c>
      <c r="I86" s="144">
        <f t="shared" si="3"/>
        <v>300</v>
      </c>
      <c r="J86" s="169"/>
    </row>
    <row r="87" spans="2:10" ht="25.5">
      <c r="B87" s="196"/>
      <c r="C87" s="157" t="s">
        <v>356</v>
      </c>
      <c r="D87" s="74" t="s">
        <v>246</v>
      </c>
      <c r="E87" s="147" t="s">
        <v>528</v>
      </c>
      <c r="F87" s="144">
        <v>12</v>
      </c>
      <c r="G87" s="144"/>
      <c r="H87" s="207">
        <v>10</v>
      </c>
      <c r="I87" s="144">
        <f t="shared" si="3"/>
        <v>120</v>
      </c>
      <c r="J87" s="169"/>
    </row>
    <row r="88" spans="2:10" ht="38.25">
      <c r="B88" s="196"/>
      <c r="C88" s="159" t="s">
        <v>360</v>
      </c>
      <c r="D88" s="74" t="s">
        <v>252</v>
      </c>
      <c r="E88" s="147" t="s">
        <v>529</v>
      </c>
      <c r="F88" s="144">
        <v>2</v>
      </c>
      <c r="G88" s="144"/>
      <c r="H88" s="207">
        <v>10</v>
      </c>
      <c r="I88" s="144">
        <f t="shared" si="3"/>
        <v>20</v>
      </c>
      <c r="J88" s="169"/>
    </row>
    <row r="89" spans="2:10" ht="25.5">
      <c r="B89" s="196"/>
      <c r="C89" s="157" t="s">
        <v>361</v>
      </c>
      <c r="D89" s="74" t="s">
        <v>257</v>
      </c>
      <c r="E89" s="147" t="s">
        <v>528</v>
      </c>
      <c r="F89" s="144">
        <v>1</v>
      </c>
      <c r="G89" s="144"/>
      <c r="H89" s="207">
        <v>10</v>
      </c>
      <c r="I89" s="144">
        <f t="shared" si="3"/>
        <v>10</v>
      </c>
      <c r="J89" s="169"/>
    </row>
    <row r="90" spans="2:10" ht="16.5">
      <c r="B90" s="196"/>
      <c r="C90" s="157" t="s">
        <v>376</v>
      </c>
      <c r="D90" s="74" t="s">
        <v>269</v>
      </c>
      <c r="E90" s="147" t="s">
        <v>530</v>
      </c>
      <c r="F90" s="144">
        <v>1</v>
      </c>
      <c r="G90" s="144"/>
      <c r="H90" s="207">
        <v>10</v>
      </c>
      <c r="I90" s="144">
        <f t="shared" si="3"/>
        <v>10</v>
      </c>
      <c r="J90" s="169"/>
    </row>
    <row r="91" spans="2:10" ht="25.5">
      <c r="B91" s="197"/>
      <c r="C91" s="157" t="s">
        <v>377</v>
      </c>
      <c r="D91" s="74" t="s">
        <v>276</v>
      </c>
      <c r="E91" s="147" t="s">
        <v>559</v>
      </c>
      <c r="F91" s="144">
        <v>1</v>
      </c>
      <c r="G91" s="144"/>
      <c r="H91" s="207">
        <v>10</v>
      </c>
      <c r="I91" s="144">
        <f t="shared" si="3"/>
        <v>10</v>
      </c>
      <c r="J91" s="169"/>
    </row>
    <row r="92" spans="2:10" ht="16.5">
      <c r="C92" s="240"/>
      <c r="D92" s="74"/>
      <c r="E92" s="178"/>
      <c r="F92" s="183"/>
      <c r="G92" s="144"/>
      <c r="H92" s="144"/>
      <c r="I92" s="144"/>
      <c r="J92" s="363"/>
    </row>
    <row r="93" spans="2:10" ht="38.25">
      <c r="B93" s="138">
        <v>5</v>
      </c>
      <c r="C93" s="387" t="s">
        <v>316</v>
      </c>
      <c r="D93" s="388"/>
      <c r="E93" s="161" t="s">
        <v>473</v>
      </c>
      <c r="F93" s="143">
        <v>12</v>
      </c>
      <c r="G93" s="144" t="s">
        <v>427</v>
      </c>
      <c r="H93" s="153">
        <f>I93/F93</f>
        <v>200</v>
      </c>
      <c r="I93" s="143">
        <f>SUM(I95:I99)</f>
        <v>2400</v>
      </c>
    </row>
    <row r="94" spans="2:10" ht="16.5">
      <c r="B94" s="138"/>
      <c r="C94" s="185"/>
      <c r="D94" s="186"/>
      <c r="E94" s="187"/>
      <c r="F94" s="143"/>
      <c r="G94" s="144"/>
      <c r="H94" s="144"/>
      <c r="I94" s="144"/>
    </row>
    <row r="95" spans="2:10" ht="16.5">
      <c r="B95" s="148"/>
      <c r="C95" s="157" t="s">
        <v>19</v>
      </c>
      <c r="D95" s="284" t="s">
        <v>20</v>
      </c>
      <c r="E95" s="188"/>
      <c r="F95" s="144">
        <v>12</v>
      </c>
      <c r="G95" s="144" t="s">
        <v>440</v>
      </c>
      <c r="H95" s="144">
        <v>10</v>
      </c>
      <c r="I95" s="144">
        <f t="shared" ref="I95:I99" si="4">F95*H95</f>
        <v>120</v>
      </c>
    </row>
    <row r="96" spans="2:10" ht="38.25">
      <c r="B96" s="148"/>
      <c r="C96" s="157" t="s">
        <v>21</v>
      </c>
      <c r="D96" s="284" t="s">
        <v>321</v>
      </c>
      <c r="E96" s="147"/>
      <c r="F96" s="144">
        <v>12</v>
      </c>
      <c r="G96" s="144" t="s">
        <v>440</v>
      </c>
      <c r="H96" s="144">
        <v>60</v>
      </c>
      <c r="I96" s="144">
        <f t="shared" si="4"/>
        <v>720</v>
      </c>
    </row>
    <row r="97" spans="2:10" ht="38.25">
      <c r="B97" s="148"/>
      <c r="C97" s="157" t="s">
        <v>25</v>
      </c>
      <c r="D97" s="284" t="s">
        <v>325</v>
      </c>
      <c r="E97" s="147"/>
      <c r="F97" s="144">
        <v>12</v>
      </c>
      <c r="G97" s="144" t="s">
        <v>440</v>
      </c>
      <c r="H97" s="144">
        <v>60</v>
      </c>
      <c r="I97" s="144">
        <f t="shared" si="4"/>
        <v>720</v>
      </c>
    </row>
    <row r="98" spans="2:10" ht="25.5">
      <c r="B98" s="150"/>
      <c r="C98" s="157" t="s">
        <v>30</v>
      </c>
      <c r="D98" s="284" t="s">
        <v>328</v>
      </c>
      <c r="E98" s="147"/>
      <c r="F98" s="144">
        <v>12</v>
      </c>
      <c r="G98" s="144" t="s">
        <v>440</v>
      </c>
      <c r="H98" s="144">
        <v>60</v>
      </c>
      <c r="I98" s="144">
        <f t="shared" si="4"/>
        <v>720</v>
      </c>
    </row>
    <row r="99" spans="2:10" ht="16.5">
      <c r="B99" s="150"/>
      <c r="C99" s="157" t="s">
        <v>33</v>
      </c>
      <c r="D99" s="284" t="s">
        <v>330</v>
      </c>
      <c r="E99" s="147"/>
      <c r="F99" s="144">
        <v>12</v>
      </c>
      <c r="G99" s="144" t="s">
        <v>440</v>
      </c>
      <c r="H99" s="144">
        <v>10</v>
      </c>
      <c r="I99" s="144">
        <f t="shared" si="4"/>
        <v>120</v>
      </c>
    </row>
    <row r="101" spans="2:10" ht="30.6" customHeight="1">
      <c r="B101" s="138">
        <v>6</v>
      </c>
      <c r="C101" s="415" t="s">
        <v>334</v>
      </c>
      <c r="D101" s="416"/>
      <c r="E101" s="147" t="s">
        <v>474</v>
      </c>
      <c r="F101" s="143">
        <v>12</v>
      </c>
      <c r="G101" s="144" t="s">
        <v>427</v>
      </c>
      <c r="H101" s="153">
        <f>I101/F101</f>
        <v>310</v>
      </c>
      <c r="I101" s="143">
        <f>SUM(I102:I105)</f>
        <v>3720</v>
      </c>
    </row>
    <row r="102" spans="2:10" ht="16.5">
      <c r="B102" s="148"/>
      <c r="C102" s="77" t="s">
        <v>19</v>
      </c>
      <c r="D102" s="173" t="s">
        <v>336</v>
      </c>
      <c r="E102" s="147"/>
      <c r="F102" s="144">
        <v>12</v>
      </c>
      <c r="G102" s="144" t="s">
        <v>440</v>
      </c>
      <c r="H102" s="144">
        <v>100</v>
      </c>
      <c r="I102" s="144">
        <f t="shared" ref="I102:I105" si="5">F102*H102</f>
        <v>1200</v>
      </c>
    </row>
    <row r="103" spans="2:10" ht="16.5">
      <c r="B103" s="148"/>
      <c r="C103" s="77" t="s">
        <v>21</v>
      </c>
      <c r="D103" s="284" t="s">
        <v>337</v>
      </c>
      <c r="E103" s="147"/>
      <c r="F103" s="144">
        <v>12</v>
      </c>
      <c r="G103" s="144" t="s">
        <v>440</v>
      </c>
      <c r="H103" s="144">
        <v>100</v>
      </c>
      <c r="I103" s="144">
        <f t="shared" si="5"/>
        <v>1200</v>
      </c>
    </row>
    <row r="104" spans="2:10" ht="16.5">
      <c r="B104" s="148"/>
      <c r="C104" s="77" t="s">
        <v>25</v>
      </c>
      <c r="D104" s="284" t="s">
        <v>338</v>
      </c>
      <c r="E104" s="147"/>
      <c r="F104" s="144">
        <v>12</v>
      </c>
      <c r="G104" s="144" t="s">
        <v>440</v>
      </c>
      <c r="H104" s="144">
        <v>100</v>
      </c>
      <c r="I104" s="144">
        <f t="shared" si="5"/>
        <v>1200</v>
      </c>
    </row>
    <row r="105" spans="2:10" ht="16.5">
      <c r="B105" s="150"/>
      <c r="C105" s="81" t="s">
        <v>30</v>
      </c>
      <c r="D105" s="284" t="s">
        <v>340</v>
      </c>
      <c r="E105" s="147"/>
      <c r="F105" s="144">
        <v>12</v>
      </c>
      <c r="G105" s="144" t="s">
        <v>440</v>
      </c>
      <c r="H105" s="144">
        <v>10</v>
      </c>
      <c r="I105" s="144">
        <f t="shared" si="5"/>
        <v>120</v>
      </c>
    </row>
    <row r="107" spans="2:10" ht="25.5">
      <c r="B107" s="138">
        <v>7</v>
      </c>
      <c r="C107" s="410" t="s">
        <v>344</v>
      </c>
      <c r="D107" s="411"/>
      <c r="E107" s="147" t="s">
        <v>475</v>
      </c>
      <c r="F107" s="143">
        <v>12</v>
      </c>
      <c r="G107" s="144" t="s">
        <v>462</v>
      </c>
      <c r="H107" s="153">
        <f>I107/F107</f>
        <v>550</v>
      </c>
      <c r="I107" s="143">
        <f>SUM(I108:I111)</f>
        <v>6600</v>
      </c>
      <c r="J107" s="285" t="s">
        <v>370</v>
      </c>
    </row>
    <row r="108" spans="2:10" ht="16.5">
      <c r="B108" s="138"/>
      <c r="C108" s="189" t="s">
        <v>19</v>
      </c>
      <c r="D108" s="173" t="s">
        <v>346</v>
      </c>
      <c r="E108" s="147"/>
      <c r="F108" s="144">
        <v>12</v>
      </c>
      <c r="G108" s="144" t="s">
        <v>440</v>
      </c>
      <c r="H108" s="144">
        <v>100</v>
      </c>
      <c r="I108" s="144">
        <f t="shared" ref="I108:I111" si="6">F108*H108</f>
        <v>1200</v>
      </c>
      <c r="J108" s="244"/>
    </row>
    <row r="109" spans="2:10" ht="16.5">
      <c r="B109" s="148"/>
      <c r="C109" s="189" t="s">
        <v>21</v>
      </c>
      <c r="D109" s="173" t="s">
        <v>347</v>
      </c>
      <c r="E109" s="147"/>
      <c r="F109" s="144">
        <v>12</v>
      </c>
      <c r="G109" s="144"/>
      <c r="H109" s="144">
        <v>200</v>
      </c>
      <c r="I109" s="144">
        <f t="shared" si="6"/>
        <v>2400</v>
      </c>
      <c r="J109" s="144"/>
    </row>
    <row r="110" spans="2:10" ht="16.5">
      <c r="B110" s="148"/>
      <c r="C110" s="189" t="s">
        <v>25</v>
      </c>
      <c r="D110" s="173" t="s">
        <v>348</v>
      </c>
      <c r="E110" s="147"/>
      <c r="F110" s="144">
        <v>12</v>
      </c>
      <c r="G110" s="144"/>
      <c r="H110" s="144">
        <v>200</v>
      </c>
      <c r="I110" s="144">
        <f t="shared" si="6"/>
        <v>2400</v>
      </c>
      <c r="J110" s="144"/>
    </row>
    <row r="111" spans="2:10" ht="16.5">
      <c r="B111" s="148"/>
      <c r="C111" s="190" t="s">
        <v>30</v>
      </c>
      <c r="D111" s="173" t="s">
        <v>349</v>
      </c>
      <c r="E111" s="147"/>
      <c r="F111" s="144">
        <v>12</v>
      </c>
      <c r="G111" s="144"/>
      <c r="H111" s="144">
        <v>50</v>
      </c>
      <c r="I111" s="144">
        <f t="shared" si="6"/>
        <v>600</v>
      </c>
      <c r="J111" s="144"/>
    </row>
    <row r="113" spans="2:13" ht="25.5">
      <c r="B113" s="138">
        <v>8</v>
      </c>
      <c r="C113" s="410" t="s">
        <v>351</v>
      </c>
      <c r="D113" s="411"/>
      <c r="E113" s="147" t="s">
        <v>592</v>
      </c>
      <c r="F113" s="143">
        <v>5</v>
      </c>
      <c r="G113" s="147" t="s">
        <v>462</v>
      </c>
      <c r="H113" s="153">
        <f>I113/F113</f>
        <v>300</v>
      </c>
      <c r="I113" s="143">
        <f>SUM(I114:I116)</f>
        <v>1500</v>
      </c>
      <c r="J113" s="285" t="s">
        <v>370</v>
      </c>
    </row>
    <row r="114" spans="2:13" ht="16.5">
      <c r="B114" s="148"/>
      <c r="C114" s="77" t="s">
        <v>19</v>
      </c>
      <c r="D114" s="173" t="s">
        <v>352</v>
      </c>
      <c r="E114" s="147"/>
      <c r="F114" s="144">
        <v>5</v>
      </c>
      <c r="G114" s="144" t="s">
        <v>440</v>
      </c>
      <c r="H114" s="144">
        <v>50</v>
      </c>
      <c r="I114" s="144">
        <f t="shared" ref="I114:I116" si="7">F114*H114</f>
        <v>250</v>
      </c>
      <c r="J114" s="144"/>
    </row>
    <row r="115" spans="2:13" ht="16.5">
      <c r="B115" s="148"/>
      <c r="C115" s="77" t="s">
        <v>21</v>
      </c>
      <c r="D115" s="173" t="s">
        <v>353</v>
      </c>
      <c r="E115" s="147"/>
      <c r="F115" s="144">
        <v>5</v>
      </c>
      <c r="G115" s="144" t="s">
        <v>440</v>
      </c>
      <c r="H115" s="144">
        <v>200</v>
      </c>
      <c r="I115" s="144">
        <f t="shared" si="7"/>
        <v>1000</v>
      </c>
      <c r="J115" s="144"/>
    </row>
    <row r="116" spans="2:13" ht="16.5">
      <c r="B116" s="148"/>
      <c r="C116" s="77" t="s">
        <v>25</v>
      </c>
      <c r="D116" s="173" t="s">
        <v>354</v>
      </c>
      <c r="E116" s="147"/>
      <c r="F116" s="144">
        <v>5</v>
      </c>
      <c r="G116" s="144" t="s">
        <v>440</v>
      </c>
      <c r="H116" s="144">
        <v>50</v>
      </c>
      <c r="I116" s="144">
        <f t="shared" si="7"/>
        <v>250</v>
      </c>
      <c r="J116" s="144"/>
    </row>
    <row r="118" spans="2:13">
      <c r="I118">
        <f>I113+I107+I101+I93+I72+I59+I14+I7+I1</f>
        <v>56040</v>
      </c>
      <c r="L118" s="438">
        <f>I118/72000</f>
        <v>0.77833333333333332</v>
      </c>
      <c r="M118" t="s">
        <v>448</v>
      </c>
    </row>
  </sheetData>
  <mergeCells count="9">
    <mergeCell ref="C72:D72"/>
    <mergeCell ref="C107:D107"/>
    <mergeCell ref="C113:D113"/>
    <mergeCell ref="C14:D14"/>
    <mergeCell ref="C1:D1"/>
    <mergeCell ref="C7:D7"/>
    <mergeCell ref="C59:D59"/>
    <mergeCell ref="C93:D93"/>
    <mergeCell ref="C101:D10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2:L80"/>
  <sheetViews>
    <sheetView topLeftCell="A73" workbookViewId="0">
      <selection activeCell="D89" sqref="D89"/>
    </sheetView>
  </sheetViews>
  <sheetFormatPr defaultRowHeight="15"/>
  <cols>
    <col min="1" max="1" width="3.85546875" customWidth="1"/>
    <col min="2" max="2" width="3.7109375" customWidth="1"/>
    <col min="3" max="3" width="74.5703125" customWidth="1"/>
    <col min="4" max="4" width="16.85546875" customWidth="1"/>
    <col min="5" max="5" width="8.42578125" customWidth="1"/>
    <col min="6" max="6" width="8.85546875" customWidth="1"/>
    <col min="7" max="7" width="11.7109375" customWidth="1"/>
    <col min="8" max="8" width="11.28515625" customWidth="1"/>
    <col min="9" max="9" width="17" customWidth="1"/>
  </cols>
  <sheetData>
    <row r="2" spans="1:12" ht="33">
      <c r="A2" s="286">
        <v>1</v>
      </c>
      <c r="B2" s="436" t="s">
        <v>358</v>
      </c>
      <c r="C2" s="437"/>
      <c r="D2" s="302" t="s">
        <v>549</v>
      </c>
      <c r="E2" s="303">
        <v>6</v>
      </c>
      <c r="F2" s="303" t="s">
        <v>486</v>
      </c>
      <c r="G2" s="290">
        <f>H2/E2</f>
        <v>5366.666666666667</v>
      </c>
      <c r="H2" s="347">
        <f>SUM(H3:H21)</f>
        <v>32200</v>
      </c>
      <c r="I2" s="305" t="s">
        <v>367</v>
      </c>
      <c r="K2">
        <f>H2</f>
        <v>32200</v>
      </c>
      <c r="L2">
        <v>32200</v>
      </c>
    </row>
    <row r="3" spans="1:12" ht="27">
      <c r="A3" s="294"/>
      <c r="B3" s="306" t="s">
        <v>19</v>
      </c>
      <c r="C3" s="293" t="s">
        <v>20</v>
      </c>
      <c r="D3" s="287" t="s">
        <v>466</v>
      </c>
      <c r="E3" s="289">
        <v>2</v>
      </c>
      <c r="F3" s="289" t="s">
        <v>440</v>
      </c>
      <c r="G3" s="289">
        <v>100</v>
      </c>
      <c r="H3" s="289">
        <f t="shared" ref="H3:H20" si="0">E3*G3</f>
        <v>200</v>
      </c>
      <c r="I3" s="289"/>
      <c r="K3">
        <f>H23</f>
        <v>4420</v>
      </c>
      <c r="L3">
        <v>4420</v>
      </c>
    </row>
    <row r="4" spans="1:12" ht="16.5">
      <c r="A4" s="294"/>
      <c r="B4" s="306" t="s">
        <v>21</v>
      </c>
      <c r="C4" s="307" t="s">
        <v>103</v>
      </c>
      <c r="D4" s="308"/>
      <c r="E4" s="289">
        <v>2</v>
      </c>
      <c r="F4" s="289" t="s">
        <v>440</v>
      </c>
      <c r="G4" s="289">
        <v>50</v>
      </c>
      <c r="H4" s="289">
        <f t="shared" si="0"/>
        <v>100</v>
      </c>
      <c r="I4" s="289"/>
      <c r="K4">
        <f>H37</f>
        <v>13105</v>
      </c>
      <c r="L4">
        <v>12385</v>
      </c>
    </row>
    <row r="5" spans="1:12" ht="16.5">
      <c r="A5" s="297"/>
      <c r="B5" s="309" t="s">
        <v>25</v>
      </c>
      <c r="C5" s="307" t="s">
        <v>107</v>
      </c>
      <c r="D5" s="287"/>
      <c r="E5" s="289">
        <v>2</v>
      </c>
      <c r="F5" s="289" t="s">
        <v>440</v>
      </c>
      <c r="G5" s="289">
        <v>200</v>
      </c>
      <c r="H5" s="289">
        <f t="shared" si="0"/>
        <v>400</v>
      </c>
      <c r="I5" s="289"/>
      <c r="K5">
        <f>H49</f>
        <v>70790</v>
      </c>
      <c r="L5">
        <v>70430</v>
      </c>
    </row>
    <row r="6" spans="1:12" ht="16.5">
      <c r="A6" s="297"/>
      <c r="B6" s="306" t="s">
        <v>30</v>
      </c>
      <c r="C6" s="310" t="s">
        <v>109</v>
      </c>
      <c r="D6" s="311" t="s">
        <v>467</v>
      </c>
      <c r="E6" s="289">
        <v>6</v>
      </c>
      <c r="F6" s="289" t="s">
        <v>440</v>
      </c>
      <c r="G6" s="289">
        <v>50</v>
      </c>
      <c r="H6" s="289">
        <f t="shared" si="0"/>
        <v>300</v>
      </c>
      <c r="I6" s="289"/>
      <c r="K6">
        <f>H64</f>
        <v>1640</v>
      </c>
      <c r="L6">
        <v>1640</v>
      </c>
    </row>
    <row r="7" spans="1:12" ht="16.5">
      <c r="A7" s="297"/>
      <c r="B7" s="306" t="s">
        <v>33</v>
      </c>
      <c r="C7" s="307" t="s">
        <v>113</v>
      </c>
      <c r="D7" s="311"/>
      <c r="E7" s="289">
        <v>12</v>
      </c>
      <c r="F7" s="289" t="s">
        <v>440</v>
      </c>
      <c r="G7" s="289">
        <v>100</v>
      </c>
      <c r="H7" s="289">
        <f t="shared" si="0"/>
        <v>1200</v>
      </c>
      <c r="I7" s="289"/>
      <c r="K7">
        <f>H75</f>
        <v>3600</v>
      </c>
      <c r="L7">
        <v>3600</v>
      </c>
    </row>
    <row r="8" spans="1:12" ht="16.5">
      <c r="A8" s="297"/>
      <c r="B8" s="306" t="s">
        <v>82</v>
      </c>
      <c r="C8" s="310" t="s">
        <v>115</v>
      </c>
      <c r="D8" s="311"/>
      <c r="E8" s="289">
        <v>12</v>
      </c>
      <c r="F8" s="289" t="s">
        <v>440</v>
      </c>
      <c r="G8" s="289">
        <v>200</v>
      </c>
      <c r="H8" s="289">
        <f t="shared" si="0"/>
        <v>2400</v>
      </c>
      <c r="I8" s="289"/>
    </row>
    <row r="9" spans="1:12" ht="16.5">
      <c r="A9" s="297"/>
      <c r="B9" s="306" t="s">
        <v>84</v>
      </c>
      <c r="C9" s="312" t="s">
        <v>117</v>
      </c>
      <c r="D9" s="311" t="s">
        <v>468</v>
      </c>
      <c r="E9" s="289">
        <v>12</v>
      </c>
      <c r="F9" s="289" t="s">
        <v>440</v>
      </c>
      <c r="G9" s="289">
        <v>100</v>
      </c>
      <c r="H9" s="289">
        <f t="shared" si="0"/>
        <v>1200</v>
      </c>
      <c r="I9" s="289"/>
      <c r="K9" s="277">
        <f>SUM(K2:K8)</f>
        <v>125755</v>
      </c>
      <c r="L9">
        <f>SUM(L2:L8)</f>
        <v>124675</v>
      </c>
    </row>
    <row r="10" spans="1:12" ht="16.5">
      <c r="A10" s="297"/>
      <c r="B10" s="306" t="s">
        <v>165</v>
      </c>
      <c r="C10" s="313" t="s">
        <v>589</v>
      </c>
      <c r="D10" s="311"/>
      <c r="E10" s="289">
        <v>12</v>
      </c>
      <c r="F10" s="289"/>
      <c r="G10" s="289">
        <v>100</v>
      </c>
      <c r="H10" s="289">
        <f t="shared" si="0"/>
        <v>1200</v>
      </c>
      <c r="I10" s="289"/>
    </row>
    <row r="11" spans="1:12" ht="16.5">
      <c r="A11" s="297"/>
      <c r="B11" s="306" t="s">
        <v>169</v>
      </c>
      <c r="C11" s="314" t="s">
        <v>121</v>
      </c>
      <c r="D11" s="311"/>
      <c r="E11" s="289">
        <v>24</v>
      </c>
      <c r="F11" s="289" t="s">
        <v>440</v>
      </c>
      <c r="G11" s="289">
        <v>100</v>
      </c>
      <c r="H11" s="289">
        <f t="shared" si="0"/>
        <v>2400</v>
      </c>
      <c r="I11" s="289"/>
      <c r="K11">
        <f>K9/72000</f>
        <v>1.7465972222222221</v>
      </c>
    </row>
    <row r="12" spans="1:12" ht="16.5">
      <c r="A12" s="297"/>
      <c r="B12" s="306" t="s">
        <v>171</v>
      </c>
      <c r="C12" s="310" t="s">
        <v>122</v>
      </c>
      <c r="D12" s="311"/>
      <c r="E12" s="289">
        <v>12</v>
      </c>
      <c r="F12" s="289" t="s">
        <v>440</v>
      </c>
      <c r="G12" s="289">
        <v>200</v>
      </c>
      <c r="H12" s="289">
        <f t="shared" si="0"/>
        <v>2400</v>
      </c>
      <c r="I12" s="289"/>
    </row>
    <row r="13" spans="1:12" ht="16.5">
      <c r="A13" s="297"/>
      <c r="B13" s="306" t="s">
        <v>173</v>
      </c>
      <c r="C13" s="310" t="s">
        <v>123</v>
      </c>
      <c r="D13" s="311" t="s">
        <v>468</v>
      </c>
      <c r="E13" s="289">
        <v>12</v>
      </c>
      <c r="F13" s="289" t="s">
        <v>458</v>
      </c>
      <c r="G13" s="289">
        <v>100</v>
      </c>
      <c r="H13" s="289">
        <f t="shared" si="0"/>
        <v>1200</v>
      </c>
      <c r="I13" s="289"/>
    </row>
    <row r="14" spans="1:12" ht="16.5">
      <c r="A14" s="297"/>
      <c r="B14" s="306" t="s">
        <v>177</v>
      </c>
      <c r="C14" s="307" t="s">
        <v>127</v>
      </c>
      <c r="D14" s="311"/>
      <c r="E14" s="289">
        <v>24</v>
      </c>
      <c r="F14" s="289" t="s">
        <v>458</v>
      </c>
      <c r="G14" s="289">
        <v>200</v>
      </c>
      <c r="H14" s="289">
        <f t="shared" si="0"/>
        <v>4800</v>
      </c>
      <c r="I14" s="289"/>
    </row>
    <row r="15" spans="1:12" ht="16.5">
      <c r="A15" s="297"/>
      <c r="B15" s="306" t="s">
        <v>181</v>
      </c>
      <c r="C15" s="307" t="s">
        <v>129</v>
      </c>
      <c r="D15" s="311"/>
      <c r="E15" s="289">
        <v>12</v>
      </c>
      <c r="F15" s="289" t="s">
        <v>458</v>
      </c>
      <c r="G15" s="289">
        <v>100</v>
      </c>
      <c r="H15" s="289">
        <f t="shared" si="0"/>
        <v>1200</v>
      </c>
      <c r="I15" s="289"/>
    </row>
    <row r="16" spans="1:12" ht="16.5">
      <c r="A16" s="297"/>
      <c r="B16" s="306" t="s">
        <v>182</v>
      </c>
      <c r="C16" s="307" t="s">
        <v>126</v>
      </c>
      <c r="D16" s="311"/>
      <c r="E16" s="289">
        <v>24</v>
      </c>
      <c r="F16" s="289" t="s">
        <v>458</v>
      </c>
      <c r="G16" s="289">
        <v>200</v>
      </c>
      <c r="H16" s="289">
        <f t="shared" si="0"/>
        <v>4800</v>
      </c>
      <c r="I16" s="289"/>
    </row>
    <row r="17" spans="1:9" ht="16.5">
      <c r="A17" s="297"/>
      <c r="B17" s="306" t="s">
        <v>356</v>
      </c>
      <c r="C17" s="307" t="s">
        <v>130</v>
      </c>
      <c r="D17" s="311"/>
      <c r="E17" s="289">
        <v>12</v>
      </c>
      <c r="F17" s="289" t="s">
        <v>458</v>
      </c>
      <c r="G17" s="289">
        <v>200</v>
      </c>
      <c r="H17" s="289">
        <f t="shared" si="0"/>
        <v>2400</v>
      </c>
      <c r="I17" s="289"/>
    </row>
    <row r="18" spans="1:9" ht="16.5">
      <c r="A18" s="297"/>
      <c r="B18" s="309" t="s">
        <v>360</v>
      </c>
      <c r="C18" s="307" t="s">
        <v>131</v>
      </c>
      <c r="D18" s="311" t="s">
        <v>468</v>
      </c>
      <c r="E18" s="289">
        <v>4</v>
      </c>
      <c r="F18" s="289" t="s">
        <v>440</v>
      </c>
      <c r="G18" s="289">
        <v>300</v>
      </c>
      <c r="H18" s="289">
        <f t="shared" si="0"/>
        <v>1200</v>
      </c>
      <c r="I18" s="289"/>
    </row>
    <row r="19" spans="1:9" ht="16.5">
      <c r="A19" s="297"/>
      <c r="B19" s="306" t="s">
        <v>361</v>
      </c>
      <c r="C19" s="315" t="s">
        <v>591</v>
      </c>
      <c r="D19" s="311"/>
      <c r="E19" s="289">
        <v>6</v>
      </c>
      <c r="F19" s="289" t="s">
        <v>440</v>
      </c>
      <c r="G19" s="289">
        <v>100</v>
      </c>
      <c r="H19" s="289">
        <f t="shared" si="0"/>
        <v>600</v>
      </c>
      <c r="I19" s="289"/>
    </row>
    <row r="20" spans="1:9" ht="16.5">
      <c r="A20" s="297"/>
      <c r="B20" s="316" t="s">
        <v>376</v>
      </c>
      <c r="C20" s="307" t="s">
        <v>588</v>
      </c>
      <c r="D20" s="311"/>
      <c r="E20" s="317">
        <v>2</v>
      </c>
      <c r="F20" s="318"/>
      <c r="G20" s="289">
        <v>200</v>
      </c>
      <c r="H20" s="317">
        <f t="shared" si="0"/>
        <v>400</v>
      </c>
      <c r="I20" s="289"/>
    </row>
    <row r="21" spans="1:9" ht="16.5">
      <c r="A21" s="297"/>
      <c r="B21" s="319" t="s">
        <v>377</v>
      </c>
      <c r="C21" s="314" t="s">
        <v>137</v>
      </c>
      <c r="D21" s="311"/>
      <c r="E21" s="289">
        <v>19</v>
      </c>
      <c r="F21" s="289" t="s">
        <v>440</v>
      </c>
      <c r="G21" s="289">
        <v>200</v>
      </c>
      <c r="H21" s="289">
        <f>E21*G21</f>
        <v>3800</v>
      </c>
      <c r="I21" s="289"/>
    </row>
    <row r="22" spans="1:9" ht="16.5">
      <c r="A22" s="297"/>
      <c r="B22" s="319"/>
      <c r="C22" s="315"/>
      <c r="D22" s="311"/>
      <c r="E22" s="289"/>
      <c r="F22" s="289"/>
      <c r="G22" s="289"/>
      <c r="H22" s="289"/>
      <c r="I22" s="289"/>
    </row>
    <row r="23" spans="1:9" ht="25.5">
      <c r="A23" s="138">
        <v>2</v>
      </c>
      <c r="B23" s="387" t="s">
        <v>550</v>
      </c>
      <c r="C23" s="388"/>
      <c r="D23" s="147" t="s">
        <v>443</v>
      </c>
      <c r="E23" s="143">
        <v>20</v>
      </c>
      <c r="F23" s="144" t="s">
        <v>427</v>
      </c>
      <c r="G23" s="153">
        <f>H23/E23</f>
        <v>221</v>
      </c>
      <c r="H23" s="348">
        <f>SUM(H24:H35)</f>
        <v>4420</v>
      </c>
      <c r="I23" s="247" t="s">
        <v>367</v>
      </c>
    </row>
    <row r="24" spans="1:9" ht="16.5">
      <c r="A24" s="196"/>
      <c r="B24" s="157" t="s">
        <v>19</v>
      </c>
      <c r="C24" s="284" t="s">
        <v>20</v>
      </c>
      <c r="D24" s="268"/>
      <c r="E24" s="144">
        <v>6</v>
      </c>
      <c r="F24" s="144"/>
      <c r="G24" s="144">
        <v>20</v>
      </c>
      <c r="H24" s="144">
        <f t="shared" ref="H24:H35" si="1">E24*G24</f>
        <v>120</v>
      </c>
      <c r="I24" s="144"/>
    </row>
    <row r="25" spans="1:9" ht="16.5">
      <c r="A25" s="198"/>
      <c r="B25" s="157" t="s">
        <v>21</v>
      </c>
      <c r="C25" s="74" t="s">
        <v>99</v>
      </c>
      <c r="D25" s="147"/>
      <c r="E25" s="144">
        <v>5</v>
      </c>
      <c r="F25" s="144"/>
      <c r="G25" s="144">
        <v>50</v>
      </c>
      <c r="H25" s="144">
        <f t="shared" si="1"/>
        <v>250</v>
      </c>
      <c r="I25" s="144"/>
    </row>
    <row r="26" spans="1:9" ht="16.5">
      <c r="A26" s="198"/>
      <c r="B26" s="159" t="s">
        <v>25</v>
      </c>
      <c r="C26" s="74" t="s">
        <v>110</v>
      </c>
      <c r="D26" s="147" t="s">
        <v>482</v>
      </c>
      <c r="E26" s="144">
        <v>20</v>
      </c>
      <c r="F26" s="144"/>
      <c r="G26" s="144">
        <v>10</v>
      </c>
      <c r="H26" s="144">
        <f t="shared" si="1"/>
        <v>200</v>
      </c>
      <c r="I26" s="144"/>
    </row>
    <row r="27" spans="1:9" ht="16.5">
      <c r="A27" s="198"/>
      <c r="B27" s="157" t="s">
        <v>30</v>
      </c>
      <c r="C27" s="74" t="s">
        <v>114</v>
      </c>
      <c r="D27" s="147"/>
      <c r="E27" s="144">
        <v>50</v>
      </c>
      <c r="F27" s="144"/>
      <c r="G27" s="144">
        <v>5</v>
      </c>
      <c r="H27" s="144">
        <f t="shared" si="1"/>
        <v>250</v>
      </c>
      <c r="I27" s="144"/>
    </row>
    <row r="28" spans="1:9" ht="16.5">
      <c r="A28" s="198"/>
      <c r="B28" s="157" t="s">
        <v>33</v>
      </c>
      <c r="C28" s="74" t="s">
        <v>116</v>
      </c>
      <c r="D28" s="147"/>
      <c r="E28" s="144">
        <v>20</v>
      </c>
      <c r="F28" s="144"/>
      <c r="G28" s="144">
        <v>15</v>
      </c>
      <c r="H28" s="144">
        <f t="shared" si="1"/>
        <v>300</v>
      </c>
      <c r="I28" s="144"/>
    </row>
    <row r="29" spans="1:9" ht="25.5">
      <c r="A29" s="198"/>
      <c r="B29" s="157" t="s">
        <v>82</v>
      </c>
      <c r="C29" s="74" t="s">
        <v>118</v>
      </c>
      <c r="D29" s="147" t="s">
        <v>483</v>
      </c>
      <c r="E29" s="144">
        <v>18</v>
      </c>
      <c r="F29" s="144"/>
      <c r="G29" s="144">
        <v>25</v>
      </c>
      <c r="H29" s="144">
        <f t="shared" si="1"/>
        <v>450</v>
      </c>
      <c r="I29" s="144"/>
    </row>
    <row r="30" spans="1:9" ht="25.5">
      <c r="A30" s="198"/>
      <c r="B30" s="157" t="s">
        <v>84</v>
      </c>
      <c r="C30" s="74" t="s">
        <v>124</v>
      </c>
      <c r="D30" s="147" t="s">
        <v>484</v>
      </c>
      <c r="E30" s="144">
        <v>12</v>
      </c>
      <c r="F30" s="144"/>
      <c r="G30" s="144">
        <v>50</v>
      </c>
      <c r="H30" s="144">
        <f t="shared" si="1"/>
        <v>600</v>
      </c>
      <c r="I30" s="144"/>
    </row>
    <row r="31" spans="1:9" ht="25.5">
      <c r="A31" s="198"/>
      <c r="B31" s="157" t="s">
        <v>165</v>
      </c>
      <c r="C31" s="74" t="s">
        <v>131</v>
      </c>
      <c r="D31" s="147" t="s">
        <v>485</v>
      </c>
      <c r="E31" s="144">
        <v>2</v>
      </c>
      <c r="F31" s="144"/>
      <c r="G31" s="144">
        <v>400</v>
      </c>
      <c r="H31" s="144">
        <f t="shared" si="1"/>
        <v>800</v>
      </c>
      <c r="I31" s="144"/>
    </row>
    <row r="32" spans="1:9" ht="16.5">
      <c r="A32" s="198"/>
      <c r="B32" s="157" t="s">
        <v>169</v>
      </c>
      <c r="C32" s="74" t="s">
        <v>134</v>
      </c>
      <c r="D32" s="147"/>
      <c r="E32" s="144">
        <v>2</v>
      </c>
      <c r="F32" s="144"/>
      <c r="G32" s="144">
        <v>100</v>
      </c>
      <c r="H32" s="144">
        <f t="shared" si="1"/>
        <v>200</v>
      </c>
      <c r="I32" s="144"/>
    </row>
    <row r="33" spans="1:9" ht="16.5">
      <c r="A33" s="198"/>
      <c r="B33" s="157" t="s">
        <v>171</v>
      </c>
      <c r="C33" s="158" t="s">
        <v>138</v>
      </c>
      <c r="D33" s="147"/>
      <c r="E33" s="144">
        <v>2</v>
      </c>
      <c r="F33" s="144"/>
      <c r="G33" s="144">
        <v>200</v>
      </c>
      <c r="H33" s="144">
        <f t="shared" si="1"/>
        <v>400</v>
      </c>
      <c r="I33" s="144"/>
    </row>
    <row r="34" spans="1:9" ht="16.5">
      <c r="A34" s="198"/>
      <c r="B34" s="157" t="s">
        <v>173</v>
      </c>
      <c r="C34" s="74" t="s">
        <v>140</v>
      </c>
      <c r="D34" s="147"/>
      <c r="E34" s="144">
        <v>25</v>
      </c>
      <c r="F34" s="144"/>
      <c r="G34" s="144">
        <v>10</v>
      </c>
      <c r="H34" s="144">
        <f t="shared" si="1"/>
        <v>250</v>
      </c>
      <c r="I34" s="144"/>
    </row>
    <row r="35" spans="1:9" ht="16.5">
      <c r="A35" s="198"/>
      <c r="B35" s="204" t="s">
        <v>177</v>
      </c>
      <c r="C35" s="74" t="s">
        <v>141</v>
      </c>
      <c r="D35" s="147"/>
      <c r="E35" s="144">
        <v>12</v>
      </c>
      <c r="F35" s="144"/>
      <c r="G35" s="144">
        <v>50</v>
      </c>
      <c r="H35" s="144">
        <f t="shared" si="1"/>
        <v>600</v>
      </c>
      <c r="I35" s="234"/>
    </row>
    <row r="36" spans="1:9" ht="16.5">
      <c r="A36" s="297"/>
      <c r="B36" s="319"/>
      <c r="C36" s="315"/>
      <c r="D36" s="311"/>
      <c r="E36" s="289"/>
      <c r="F36" s="289"/>
      <c r="G36" s="289"/>
      <c r="H36" s="289"/>
      <c r="I36" s="325"/>
    </row>
    <row r="37" spans="1:9" ht="33">
      <c r="A37" s="297">
        <v>3</v>
      </c>
      <c r="B37" s="436" t="s">
        <v>363</v>
      </c>
      <c r="C37" s="437"/>
      <c r="D37" s="302" t="s">
        <v>469</v>
      </c>
      <c r="E37" s="288">
        <v>3</v>
      </c>
      <c r="F37" s="288" t="s">
        <v>427</v>
      </c>
      <c r="G37" s="290">
        <f>H37/E37</f>
        <v>4368.333333333333</v>
      </c>
      <c r="H37" s="367">
        <f>SUM(H38:H46)</f>
        <v>13105</v>
      </c>
      <c r="I37" s="305" t="s">
        <v>367</v>
      </c>
    </row>
    <row r="38" spans="1:9" ht="16.5">
      <c r="A38" s="297"/>
      <c r="B38" s="320" t="s">
        <v>19</v>
      </c>
      <c r="C38" s="293" t="s">
        <v>20</v>
      </c>
      <c r="D38" s="321"/>
      <c r="E38" s="289">
        <v>6</v>
      </c>
      <c r="F38" s="289"/>
      <c r="G38" s="289">
        <v>20</v>
      </c>
      <c r="H38" s="289">
        <f t="shared" ref="H38:H46" si="2">E38*G38</f>
        <v>120</v>
      </c>
      <c r="I38" s="322"/>
    </row>
    <row r="39" spans="1:9" ht="16.5">
      <c r="A39" s="297"/>
      <c r="B39" s="306" t="s">
        <v>21</v>
      </c>
      <c r="C39" s="323" t="s">
        <v>143</v>
      </c>
      <c r="D39" s="311"/>
      <c r="E39" s="289">
        <v>12</v>
      </c>
      <c r="F39" s="289" t="s">
        <v>440</v>
      </c>
      <c r="G39" s="289">
        <v>100</v>
      </c>
      <c r="H39" s="289">
        <f t="shared" si="2"/>
        <v>1200</v>
      </c>
      <c r="I39" s="322"/>
    </row>
    <row r="40" spans="1:9" ht="16.5">
      <c r="A40" s="297"/>
      <c r="B40" s="324" t="s">
        <v>21</v>
      </c>
      <c r="C40" s="293" t="s">
        <v>152</v>
      </c>
      <c r="D40" s="287"/>
      <c r="E40" s="289">
        <v>3</v>
      </c>
      <c r="F40" s="289"/>
      <c r="G40" s="352">
        <v>30</v>
      </c>
      <c r="H40" s="289">
        <f t="shared" si="2"/>
        <v>90</v>
      </c>
      <c r="I40" s="322"/>
    </row>
    <row r="41" spans="1:9" ht="16.5">
      <c r="A41" s="297"/>
      <c r="B41" s="324" t="s">
        <v>30</v>
      </c>
      <c r="C41" s="293" t="s">
        <v>147</v>
      </c>
      <c r="D41" s="311"/>
      <c r="E41" s="289">
        <v>3</v>
      </c>
      <c r="F41" s="289" t="s">
        <v>440</v>
      </c>
      <c r="G41" s="289">
        <v>200</v>
      </c>
      <c r="H41" s="289">
        <f t="shared" si="2"/>
        <v>600</v>
      </c>
      <c r="I41" s="322"/>
    </row>
    <row r="42" spans="1:9" ht="16.5">
      <c r="A42" s="297"/>
      <c r="B42" s="316" t="s">
        <v>33</v>
      </c>
      <c r="C42" s="293" t="s">
        <v>149</v>
      </c>
      <c r="D42" s="287"/>
      <c r="E42" s="289">
        <v>3</v>
      </c>
      <c r="F42" s="289"/>
      <c r="G42" s="352">
        <v>15</v>
      </c>
      <c r="H42" s="289">
        <f t="shared" si="2"/>
        <v>45</v>
      </c>
      <c r="I42" s="366"/>
    </row>
    <row r="43" spans="1:9" ht="16.5">
      <c r="A43" s="297"/>
      <c r="B43" s="316" t="s">
        <v>82</v>
      </c>
      <c r="C43" s="323" t="s">
        <v>145</v>
      </c>
      <c r="D43" s="287"/>
      <c r="E43" s="289">
        <v>28</v>
      </c>
      <c r="F43" s="289"/>
      <c r="G43" s="352">
        <v>10</v>
      </c>
      <c r="H43" s="289">
        <f t="shared" si="2"/>
        <v>280</v>
      </c>
      <c r="I43" s="366"/>
    </row>
    <row r="44" spans="1:9" ht="16.5">
      <c r="A44" s="297"/>
      <c r="B44" s="306" t="s">
        <v>84</v>
      </c>
      <c r="C44" s="293" t="s">
        <v>155</v>
      </c>
      <c r="D44" s="287"/>
      <c r="E44" s="289">
        <v>1860</v>
      </c>
      <c r="F44" s="289"/>
      <c r="G44" s="352">
        <v>5</v>
      </c>
      <c r="H44" s="289">
        <f t="shared" si="2"/>
        <v>9300</v>
      </c>
      <c r="I44" s="366"/>
    </row>
    <row r="45" spans="1:9" ht="16.5">
      <c r="A45" s="297"/>
      <c r="B45" s="309" t="s">
        <v>165</v>
      </c>
      <c r="C45" s="307" t="s">
        <v>158</v>
      </c>
      <c r="D45" s="287"/>
      <c r="E45" s="289">
        <v>150</v>
      </c>
      <c r="F45" s="289"/>
      <c r="G45" s="352">
        <v>5</v>
      </c>
      <c r="H45" s="289">
        <f t="shared" si="2"/>
        <v>750</v>
      </c>
      <c r="I45" s="366"/>
    </row>
    <row r="46" spans="1:9" ht="16.5">
      <c r="A46" s="297"/>
      <c r="B46" s="306" t="s">
        <v>82</v>
      </c>
      <c r="C46" s="307" t="s">
        <v>161</v>
      </c>
      <c r="D46" s="287"/>
      <c r="E46" s="289">
        <v>12</v>
      </c>
      <c r="F46" s="289"/>
      <c r="G46" s="352">
        <v>60</v>
      </c>
      <c r="H46" s="289">
        <f t="shared" si="2"/>
        <v>720</v>
      </c>
      <c r="I46" s="366"/>
    </row>
    <row r="47" spans="1:9" ht="16.5">
      <c r="A47" s="297"/>
      <c r="B47" s="324"/>
      <c r="C47" s="365"/>
      <c r="D47" s="311"/>
      <c r="E47" s="289"/>
      <c r="F47" s="289"/>
      <c r="G47" s="289"/>
      <c r="H47" s="289"/>
      <c r="I47" s="366"/>
    </row>
    <row r="48" spans="1:9" ht="16.5">
      <c r="A48" s="198"/>
      <c r="B48" s="204"/>
      <c r="C48" s="205"/>
      <c r="D48" s="147"/>
      <c r="E48" s="144"/>
      <c r="F48" s="144"/>
      <c r="G48" s="144"/>
      <c r="H48" s="144"/>
      <c r="I48" s="234"/>
    </row>
    <row r="49" spans="1:9" ht="25.5">
      <c r="A49" s="197">
        <v>4</v>
      </c>
      <c r="B49" s="387" t="s">
        <v>364</v>
      </c>
      <c r="C49" s="388"/>
      <c r="D49" s="147" t="s">
        <v>552</v>
      </c>
      <c r="E49" s="169">
        <v>1360</v>
      </c>
      <c r="F49" s="169" t="s">
        <v>446</v>
      </c>
      <c r="G49" s="246">
        <f>H49/E49</f>
        <v>52.051470588235297</v>
      </c>
      <c r="H49" s="348">
        <f>SUM(H50:H63)</f>
        <v>70790</v>
      </c>
      <c r="I49" s="247" t="s">
        <v>367</v>
      </c>
    </row>
    <row r="50" spans="1:9" ht="16.5">
      <c r="A50" s="198"/>
      <c r="B50" s="223" t="s">
        <v>19</v>
      </c>
      <c r="C50" s="284" t="s">
        <v>20</v>
      </c>
      <c r="D50" s="271"/>
      <c r="E50" s="270">
        <v>6</v>
      </c>
      <c r="G50" s="270">
        <v>15</v>
      </c>
      <c r="H50" s="144">
        <f t="shared" ref="H50:H60" si="3">E50*G50</f>
        <v>90</v>
      </c>
      <c r="I50" s="144"/>
    </row>
    <row r="51" spans="1:9" ht="16.5">
      <c r="A51" s="198"/>
      <c r="B51" s="157" t="s">
        <v>21</v>
      </c>
      <c r="C51" s="232" t="s">
        <v>144</v>
      </c>
      <c r="E51" s="144">
        <v>2</v>
      </c>
      <c r="F51" s="144"/>
      <c r="G51" s="144">
        <v>50</v>
      </c>
      <c r="H51" s="144">
        <f t="shared" si="3"/>
        <v>100</v>
      </c>
      <c r="I51" s="144"/>
    </row>
    <row r="52" spans="1:9" ht="16.5">
      <c r="A52" s="198"/>
      <c r="B52" s="159" t="s">
        <v>25</v>
      </c>
      <c r="C52" s="74" t="s">
        <v>487</v>
      </c>
      <c r="D52" s="147" t="s">
        <v>486</v>
      </c>
      <c r="E52" s="144">
        <v>2</v>
      </c>
      <c r="F52" s="144"/>
      <c r="G52" s="144">
        <v>100</v>
      </c>
      <c r="H52" s="144">
        <f t="shared" si="3"/>
        <v>200</v>
      </c>
      <c r="I52" s="144"/>
    </row>
    <row r="53" spans="1:9" ht="16.5">
      <c r="A53" s="198"/>
      <c r="B53" s="159" t="s">
        <v>30</v>
      </c>
      <c r="C53" s="74" t="s">
        <v>151</v>
      </c>
      <c r="D53" s="147"/>
      <c r="E53" s="144">
        <v>1860</v>
      </c>
      <c r="F53" s="144"/>
      <c r="G53" s="144">
        <v>10</v>
      </c>
      <c r="H53" s="144">
        <f t="shared" si="3"/>
        <v>18600</v>
      </c>
      <c r="I53" s="144"/>
    </row>
    <row r="54" spans="1:9" ht="16.5">
      <c r="A54" s="198"/>
      <c r="B54" s="159" t="s">
        <v>33</v>
      </c>
      <c r="C54" s="162" t="s">
        <v>154</v>
      </c>
      <c r="D54" s="147" t="s">
        <v>488</v>
      </c>
      <c r="E54" s="144">
        <v>1860</v>
      </c>
      <c r="F54" s="144"/>
      <c r="G54" s="144">
        <v>10</v>
      </c>
      <c r="H54" s="144">
        <f t="shared" si="3"/>
        <v>18600</v>
      </c>
      <c r="I54" s="144"/>
    </row>
    <row r="55" spans="1:9" ht="16.5">
      <c r="A55" s="198"/>
      <c r="B55" s="159" t="s">
        <v>82</v>
      </c>
      <c r="C55" s="162" t="s">
        <v>157</v>
      </c>
      <c r="D55" s="147"/>
      <c r="E55" s="144">
        <v>1860</v>
      </c>
      <c r="F55" s="144"/>
      <c r="G55" s="144">
        <v>10</v>
      </c>
      <c r="H55" s="144">
        <f t="shared" si="3"/>
        <v>18600</v>
      </c>
      <c r="I55" s="144"/>
    </row>
    <row r="56" spans="1:9" ht="16.5">
      <c r="A56" s="198"/>
      <c r="B56" s="159" t="s">
        <v>84</v>
      </c>
      <c r="C56" s="74" t="s">
        <v>160</v>
      </c>
      <c r="D56" s="147"/>
      <c r="E56" s="144">
        <v>152</v>
      </c>
      <c r="F56" s="144"/>
      <c r="G56" s="144">
        <v>20</v>
      </c>
      <c r="H56" s="144">
        <f t="shared" si="3"/>
        <v>3040</v>
      </c>
      <c r="I56" s="144"/>
    </row>
    <row r="57" spans="1:9" ht="16.5">
      <c r="A57" s="198"/>
      <c r="B57" s="159" t="s">
        <v>165</v>
      </c>
      <c r="C57" s="158" t="s">
        <v>163</v>
      </c>
      <c r="D57" s="147"/>
      <c r="E57" s="144">
        <v>152</v>
      </c>
      <c r="F57" s="144"/>
      <c r="G57" s="144">
        <v>15</v>
      </c>
      <c r="H57" s="144">
        <f t="shared" si="3"/>
        <v>2280</v>
      </c>
      <c r="I57" s="144"/>
    </row>
    <row r="58" spans="1:9" ht="16.5">
      <c r="A58" s="198"/>
      <c r="B58" s="157" t="s">
        <v>169</v>
      </c>
      <c r="C58" s="158" t="s">
        <v>167</v>
      </c>
      <c r="D58" s="147"/>
      <c r="E58" s="144">
        <v>152</v>
      </c>
      <c r="F58" s="144"/>
      <c r="G58" s="144">
        <v>30</v>
      </c>
      <c r="H58" s="144">
        <f t="shared" si="3"/>
        <v>4560</v>
      </c>
      <c r="I58" s="144"/>
    </row>
    <row r="59" spans="1:9" ht="16.5">
      <c r="A59" s="198"/>
      <c r="B59" s="159" t="s">
        <v>171</v>
      </c>
      <c r="C59" s="307" t="s">
        <v>161</v>
      </c>
      <c r="D59" s="147"/>
      <c r="E59" s="144">
        <v>12</v>
      </c>
      <c r="F59" s="144"/>
      <c r="G59" s="144">
        <v>30</v>
      </c>
      <c r="H59" s="144">
        <f t="shared" si="3"/>
        <v>360</v>
      </c>
      <c r="I59" s="144"/>
    </row>
    <row r="60" spans="1:9" ht="16.5">
      <c r="A60" s="198"/>
      <c r="B60" s="157" t="s">
        <v>173</v>
      </c>
      <c r="C60" s="74" t="s">
        <v>170</v>
      </c>
      <c r="D60" s="147"/>
      <c r="E60" s="144">
        <v>304</v>
      </c>
      <c r="F60" s="144"/>
      <c r="G60" s="144">
        <v>10</v>
      </c>
      <c r="H60" s="144">
        <f t="shared" si="3"/>
        <v>3040</v>
      </c>
      <c r="I60" s="144"/>
    </row>
    <row r="61" spans="1:9" ht="16.5">
      <c r="A61" s="198"/>
      <c r="B61" s="201" t="s">
        <v>177</v>
      </c>
      <c r="C61" s="74" t="s">
        <v>175</v>
      </c>
      <c r="D61" s="147"/>
      <c r="E61" s="144">
        <v>12</v>
      </c>
      <c r="F61" s="144"/>
      <c r="G61" s="144">
        <v>10</v>
      </c>
      <c r="H61" s="144">
        <f>E61*G61</f>
        <v>120</v>
      </c>
      <c r="I61" s="144"/>
    </row>
    <row r="62" spans="1:9" ht="16.5">
      <c r="A62" s="198"/>
      <c r="B62" s="201" t="s">
        <v>181</v>
      </c>
      <c r="C62" s="180" t="s">
        <v>172</v>
      </c>
      <c r="D62" s="147"/>
      <c r="E62" s="144">
        <v>12</v>
      </c>
      <c r="F62" s="144"/>
      <c r="G62" s="144">
        <v>50</v>
      </c>
      <c r="H62" s="144">
        <f>E62*G62</f>
        <v>600</v>
      </c>
      <c r="I62" s="144"/>
    </row>
    <row r="63" spans="1:9" ht="16.5">
      <c r="A63" s="198"/>
      <c r="B63" s="201" t="s">
        <v>182</v>
      </c>
      <c r="C63" s="74" t="s">
        <v>179</v>
      </c>
      <c r="D63" s="147"/>
      <c r="E63" s="144">
        <v>12</v>
      </c>
      <c r="F63" s="144"/>
      <c r="G63" s="144">
        <v>50</v>
      </c>
      <c r="H63" s="144">
        <f>E63*G63</f>
        <v>600</v>
      </c>
      <c r="I63" s="144"/>
    </row>
    <row r="64" spans="1:9" ht="38.25">
      <c r="A64" s="138">
        <v>5</v>
      </c>
      <c r="B64" s="387" t="s">
        <v>359</v>
      </c>
      <c r="C64" s="388"/>
      <c r="D64" s="248" t="s">
        <v>558</v>
      </c>
      <c r="E64" s="169">
        <v>36</v>
      </c>
      <c r="F64" s="169" t="s">
        <v>427</v>
      </c>
      <c r="G64" s="246">
        <f>H64/E64</f>
        <v>45.555555555555557</v>
      </c>
      <c r="H64" s="348">
        <f>SUM(H65:H73)</f>
        <v>1640</v>
      </c>
      <c r="I64" s="331" t="s">
        <v>367</v>
      </c>
    </row>
    <row r="65" spans="1:12" ht="51">
      <c r="A65" s="196"/>
      <c r="B65" s="231" t="s">
        <v>19</v>
      </c>
      <c r="C65" s="232" t="s">
        <v>100</v>
      </c>
      <c r="D65" s="147" t="s">
        <v>512</v>
      </c>
      <c r="E65" s="144">
        <v>4</v>
      </c>
      <c r="F65" s="144"/>
      <c r="G65" s="207">
        <v>10</v>
      </c>
      <c r="H65" s="144">
        <f t="shared" ref="H65:H73" si="4">E65*G65</f>
        <v>40</v>
      </c>
      <c r="I65" s="144"/>
    </row>
    <row r="66" spans="1:12" ht="16.5">
      <c r="A66" s="196"/>
      <c r="B66" s="77" t="s">
        <v>21</v>
      </c>
      <c r="C66" s="74" t="s">
        <v>104</v>
      </c>
      <c r="D66" s="147"/>
      <c r="E66" s="144">
        <v>2</v>
      </c>
      <c r="F66" s="144"/>
      <c r="G66" s="207">
        <v>30</v>
      </c>
      <c r="H66" s="144">
        <f t="shared" si="4"/>
        <v>60</v>
      </c>
      <c r="I66" s="144"/>
    </row>
    <row r="67" spans="1:12" ht="16.5">
      <c r="A67" s="196"/>
      <c r="B67" s="77" t="s">
        <v>25</v>
      </c>
      <c r="C67" s="74" t="s">
        <v>108</v>
      </c>
      <c r="D67" s="147"/>
      <c r="E67" s="144">
        <v>2</v>
      </c>
      <c r="F67" s="144"/>
      <c r="G67" s="207">
        <v>10</v>
      </c>
      <c r="H67" s="144">
        <f t="shared" si="4"/>
        <v>20</v>
      </c>
      <c r="I67" s="144"/>
    </row>
    <row r="68" spans="1:12" ht="25.5">
      <c r="A68" s="198"/>
      <c r="B68" s="157" t="s">
        <v>30</v>
      </c>
      <c r="C68" s="158" t="s">
        <v>111</v>
      </c>
      <c r="D68" s="147" t="s">
        <v>513</v>
      </c>
      <c r="E68" s="144">
        <v>20</v>
      </c>
      <c r="F68" s="144"/>
      <c r="G68" s="207">
        <v>10</v>
      </c>
      <c r="H68" s="144">
        <f t="shared" si="4"/>
        <v>200</v>
      </c>
      <c r="I68" s="144"/>
    </row>
    <row r="69" spans="1:12" ht="25.5">
      <c r="A69" s="198"/>
      <c r="B69" s="157" t="s">
        <v>33</v>
      </c>
      <c r="C69" s="158" t="s">
        <v>119</v>
      </c>
      <c r="D69" s="147" t="s">
        <v>514</v>
      </c>
      <c r="E69" s="144">
        <v>18</v>
      </c>
      <c r="F69" s="144"/>
      <c r="G69" s="207">
        <v>10</v>
      </c>
      <c r="H69" s="144">
        <f t="shared" si="4"/>
        <v>180</v>
      </c>
      <c r="I69" s="144"/>
    </row>
    <row r="70" spans="1:12" ht="38.25">
      <c r="A70" s="198"/>
      <c r="B70" s="157" t="s">
        <v>82</v>
      </c>
      <c r="C70" s="74" t="s">
        <v>125</v>
      </c>
      <c r="D70" s="147" t="s">
        <v>515</v>
      </c>
      <c r="E70" s="144">
        <v>12</v>
      </c>
      <c r="F70" s="144"/>
      <c r="G70" s="207">
        <v>10</v>
      </c>
      <c r="H70" s="144">
        <f t="shared" si="4"/>
        <v>120</v>
      </c>
      <c r="I70" s="144"/>
    </row>
    <row r="71" spans="1:12" ht="38.25">
      <c r="A71" s="198"/>
      <c r="B71" s="157" t="s">
        <v>84</v>
      </c>
      <c r="C71" s="74" t="s">
        <v>132</v>
      </c>
      <c r="D71" s="147" t="s">
        <v>516</v>
      </c>
      <c r="E71" s="144">
        <v>12</v>
      </c>
      <c r="F71" s="144"/>
      <c r="G71" s="207">
        <v>60</v>
      </c>
      <c r="H71" s="144">
        <f t="shared" si="4"/>
        <v>720</v>
      </c>
      <c r="I71" s="144"/>
    </row>
    <row r="72" spans="1:12" ht="16.5">
      <c r="A72" s="198"/>
      <c r="B72" s="157" t="s">
        <v>165</v>
      </c>
      <c r="C72" s="74" t="s">
        <v>135</v>
      </c>
      <c r="D72" s="147"/>
      <c r="E72" s="144">
        <v>12</v>
      </c>
      <c r="F72" s="144"/>
      <c r="G72" s="207">
        <v>15</v>
      </c>
      <c r="H72" s="144">
        <f t="shared" si="4"/>
        <v>180</v>
      </c>
      <c r="I72" s="144"/>
    </row>
    <row r="73" spans="1:12" ht="16.5">
      <c r="A73" s="198"/>
      <c r="B73" s="159" t="s">
        <v>169</v>
      </c>
      <c r="C73" s="74" t="s">
        <v>139</v>
      </c>
      <c r="D73" s="147"/>
      <c r="E73" s="144">
        <v>12</v>
      </c>
      <c r="F73" s="144"/>
      <c r="G73" s="207">
        <v>10</v>
      </c>
      <c r="H73" s="144">
        <f t="shared" si="4"/>
        <v>120</v>
      </c>
      <c r="I73" s="144"/>
    </row>
    <row r="75" spans="1:12" ht="25.5">
      <c r="A75" s="155">
        <v>6</v>
      </c>
      <c r="B75" s="410" t="s">
        <v>351</v>
      </c>
      <c r="C75" s="411"/>
      <c r="D75" s="147" t="s">
        <v>462</v>
      </c>
      <c r="E75" s="144">
        <v>12</v>
      </c>
      <c r="F75" s="144" t="s">
        <v>462</v>
      </c>
      <c r="G75" s="153">
        <f>H75/E75</f>
        <v>300</v>
      </c>
      <c r="H75" s="348">
        <f>SUM(H76:H78)</f>
        <v>3600</v>
      </c>
      <c r="I75" s="330" t="s">
        <v>367</v>
      </c>
    </row>
    <row r="76" spans="1:12" ht="16.5">
      <c r="A76" s="156"/>
      <c r="B76" s="189" t="s">
        <v>19</v>
      </c>
      <c r="C76" s="173" t="s">
        <v>352</v>
      </c>
      <c r="D76" s="147"/>
      <c r="E76" s="144">
        <v>12</v>
      </c>
      <c r="F76" s="144" t="s">
        <v>440</v>
      </c>
      <c r="G76" s="144">
        <v>50</v>
      </c>
      <c r="H76" s="144">
        <f t="shared" ref="H76:H78" si="5">E76*G76</f>
        <v>600</v>
      </c>
      <c r="I76" s="143"/>
    </row>
    <row r="77" spans="1:12" ht="16.5">
      <c r="A77" s="156"/>
      <c r="B77" s="189" t="s">
        <v>21</v>
      </c>
      <c r="C77" s="173" t="s">
        <v>353</v>
      </c>
      <c r="D77" s="147"/>
      <c r="E77" s="144">
        <v>12</v>
      </c>
      <c r="F77" s="144" t="s">
        <v>440</v>
      </c>
      <c r="G77" s="144">
        <v>200</v>
      </c>
      <c r="H77" s="144">
        <f t="shared" si="5"/>
        <v>2400</v>
      </c>
      <c r="I77" s="143"/>
    </row>
    <row r="78" spans="1:12" ht="16.5">
      <c r="A78" s="164"/>
      <c r="B78" s="199" t="s">
        <v>25</v>
      </c>
      <c r="C78" s="180" t="s">
        <v>354</v>
      </c>
      <c r="D78" s="147"/>
      <c r="E78" s="144">
        <v>12</v>
      </c>
      <c r="F78" s="144" t="s">
        <v>440</v>
      </c>
      <c r="G78" s="144">
        <v>50</v>
      </c>
      <c r="H78" s="144">
        <f t="shared" si="5"/>
        <v>600</v>
      </c>
      <c r="I78" s="143"/>
    </row>
    <row r="80" spans="1:12">
      <c r="H80" s="276">
        <f>H75+H64+H49+H37+H23+H2</f>
        <v>125755</v>
      </c>
      <c r="K80" s="438">
        <f>H80/72000</f>
        <v>1.7465972222222221</v>
      </c>
      <c r="L80" t="s">
        <v>448</v>
      </c>
    </row>
  </sheetData>
  <mergeCells count="6">
    <mergeCell ref="B75:C75"/>
    <mergeCell ref="B2:C2"/>
    <mergeCell ref="B37:C37"/>
    <mergeCell ref="B23:C23"/>
    <mergeCell ref="B49:C49"/>
    <mergeCell ref="B64:C64"/>
  </mergeCells>
  <pageMargins left="0.7" right="0.7" top="0.75" bottom="0.75" header="0.3" footer="0.3"/>
  <pageSetup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L74"/>
  <sheetViews>
    <sheetView topLeftCell="A61" workbookViewId="0">
      <selection activeCell="K74" sqref="K74"/>
    </sheetView>
  </sheetViews>
  <sheetFormatPr defaultRowHeight="15"/>
  <cols>
    <col min="1" max="1" width="3.85546875" customWidth="1"/>
    <col min="2" max="2" width="3.7109375" customWidth="1"/>
    <col min="3" max="3" width="74.5703125" customWidth="1"/>
    <col min="4" max="4" width="16.85546875" customWidth="1"/>
    <col min="5" max="5" width="8.42578125" customWidth="1"/>
    <col min="6" max="6" width="8.85546875" customWidth="1"/>
    <col min="7" max="7" width="11.7109375" customWidth="1"/>
    <col min="8" max="8" width="8.42578125" customWidth="1"/>
    <col min="9" max="9" width="17" customWidth="1"/>
  </cols>
  <sheetData>
    <row r="2" spans="1:12" ht="25.5">
      <c r="A2" s="138">
        <v>1</v>
      </c>
      <c r="B2" s="387" t="s">
        <v>18</v>
      </c>
      <c r="C2" s="388"/>
      <c r="D2" s="147" t="s">
        <v>478</v>
      </c>
      <c r="E2" s="244">
        <v>2</v>
      </c>
      <c r="F2" s="169" t="s">
        <v>427</v>
      </c>
      <c r="G2" s="246">
        <f>H2/E2</f>
        <v>425</v>
      </c>
      <c r="H2" s="244">
        <f>SUM(H3:H6)</f>
        <v>850</v>
      </c>
      <c r="I2" s="285" t="s">
        <v>368</v>
      </c>
    </row>
    <row r="3" spans="1:12" ht="16.5">
      <c r="A3" s="148"/>
      <c r="B3" s="77" t="s">
        <v>19</v>
      </c>
      <c r="C3" s="339" t="s">
        <v>20</v>
      </c>
      <c r="D3" s="147"/>
      <c r="E3" s="144">
        <v>2</v>
      </c>
      <c r="F3" s="144"/>
      <c r="G3" s="144">
        <v>25</v>
      </c>
      <c r="H3" s="144">
        <f t="shared" ref="H3:H6" si="0">E3*G3</f>
        <v>50</v>
      </c>
      <c r="I3" s="169"/>
    </row>
    <row r="4" spans="1:12" ht="16.5">
      <c r="A4" s="148"/>
      <c r="B4" s="77" t="s">
        <v>21</v>
      </c>
      <c r="C4" s="173" t="s">
        <v>24</v>
      </c>
      <c r="D4" s="147"/>
      <c r="E4" s="144">
        <v>2</v>
      </c>
      <c r="F4" s="144"/>
      <c r="G4" s="144">
        <v>100</v>
      </c>
      <c r="H4" s="144">
        <f t="shared" si="0"/>
        <v>200</v>
      </c>
      <c r="I4" s="169"/>
    </row>
    <row r="5" spans="1:12" ht="16.5">
      <c r="A5" s="148"/>
      <c r="B5" s="77" t="s">
        <v>25</v>
      </c>
      <c r="C5" s="173" t="s">
        <v>29</v>
      </c>
      <c r="D5" s="147"/>
      <c r="E5" s="144">
        <v>2</v>
      </c>
      <c r="F5" s="144"/>
      <c r="G5" s="144">
        <v>200</v>
      </c>
      <c r="H5" s="144">
        <f t="shared" si="0"/>
        <v>400</v>
      </c>
      <c r="I5" s="169"/>
    </row>
    <row r="6" spans="1:12" ht="16.5">
      <c r="A6" s="150"/>
      <c r="B6" s="81" t="s">
        <v>30</v>
      </c>
      <c r="C6" s="173" t="s">
        <v>32</v>
      </c>
      <c r="D6" s="147"/>
      <c r="E6" s="144">
        <v>2</v>
      </c>
      <c r="F6" s="144"/>
      <c r="G6" s="144">
        <v>100</v>
      </c>
      <c r="H6" s="144">
        <f t="shared" si="0"/>
        <v>200</v>
      </c>
      <c r="I6" s="169"/>
    </row>
    <row r="8" spans="1:12" ht="33">
      <c r="A8" s="150">
        <v>6</v>
      </c>
      <c r="B8" s="385" t="s">
        <v>297</v>
      </c>
      <c r="C8" s="388"/>
      <c r="D8" s="178" t="s">
        <v>472</v>
      </c>
      <c r="E8" s="229">
        <v>20</v>
      </c>
      <c r="F8" s="143" t="s">
        <v>427</v>
      </c>
      <c r="G8" s="153">
        <f>H8/E8</f>
        <v>285</v>
      </c>
      <c r="H8" s="143">
        <f>SUM(H10:H13)</f>
        <v>5700</v>
      </c>
      <c r="I8" s="285" t="s">
        <v>368</v>
      </c>
      <c r="K8">
        <f>H8</f>
        <v>5700</v>
      </c>
      <c r="L8">
        <v>5700</v>
      </c>
    </row>
    <row r="9" spans="1:12" ht="16.5">
      <c r="A9" s="148"/>
      <c r="B9" s="157" t="s">
        <v>19</v>
      </c>
      <c r="C9" s="339" t="s">
        <v>300</v>
      </c>
      <c r="E9" s="144">
        <v>12</v>
      </c>
      <c r="F9" s="144" t="s">
        <v>440</v>
      </c>
      <c r="G9" s="144">
        <v>60</v>
      </c>
      <c r="H9" s="144">
        <f t="shared" ref="H9:H13" si="1">E9*G9</f>
        <v>720</v>
      </c>
      <c r="I9" s="169"/>
      <c r="K9">
        <f>H2</f>
        <v>850</v>
      </c>
      <c r="L9">
        <v>850</v>
      </c>
    </row>
    <row r="10" spans="1:12" ht="16.5">
      <c r="A10" s="148"/>
      <c r="B10" s="157" t="s">
        <v>21</v>
      </c>
      <c r="C10" s="339" t="s">
        <v>304</v>
      </c>
      <c r="D10" s="184"/>
      <c r="E10" s="144">
        <v>2</v>
      </c>
      <c r="F10" s="144" t="s">
        <v>440</v>
      </c>
      <c r="G10" s="144">
        <v>500</v>
      </c>
      <c r="H10" s="144">
        <f t="shared" si="1"/>
        <v>1000</v>
      </c>
      <c r="I10" s="169"/>
      <c r="K10">
        <f>H29</f>
        <v>53560</v>
      </c>
      <c r="L10">
        <v>53560</v>
      </c>
    </row>
    <row r="11" spans="1:12" ht="16.5">
      <c r="A11" s="148"/>
      <c r="B11" s="157" t="s">
        <v>25</v>
      </c>
      <c r="C11" s="339" t="s">
        <v>307</v>
      </c>
      <c r="D11" s="147"/>
      <c r="E11" s="144">
        <v>1</v>
      </c>
      <c r="F11" s="144" t="s">
        <v>440</v>
      </c>
      <c r="G11" s="144">
        <v>300</v>
      </c>
      <c r="H11" s="144">
        <f t="shared" si="1"/>
        <v>300</v>
      </c>
      <c r="I11" s="169"/>
      <c r="K11">
        <f>H15</f>
        <v>8100</v>
      </c>
      <c r="L11">
        <v>8100</v>
      </c>
    </row>
    <row r="12" spans="1:12" ht="25.5">
      <c r="A12" s="150"/>
      <c r="B12" s="157" t="s">
        <v>30</v>
      </c>
      <c r="C12" s="339" t="s">
        <v>310</v>
      </c>
      <c r="D12" s="147"/>
      <c r="E12" s="144">
        <v>18</v>
      </c>
      <c r="F12" s="144" t="s">
        <v>440</v>
      </c>
      <c r="G12" s="144">
        <v>200</v>
      </c>
      <c r="H12" s="144">
        <f t="shared" si="1"/>
        <v>3600</v>
      </c>
      <c r="I12" s="169"/>
      <c r="K12">
        <f>H63</f>
        <v>10200</v>
      </c>
      <c r="L12">
        <v>3600</v>
      </c>
    </row>
    <row r="13" spans="1:12" ht="25.5">
      <c r="A13" s="150"/>
      <c r="B13" s="157" t="s">
        <v>33</v>
      </c>
      <c r="C13" s="339" t="s">
        <v>312</v>
      </c>
      <c r="D13" s="147"/>
      <c r="E13" s="144">
        <v>4</v>
      </c>
      <c r="F13" s="144" t="s">
        <v>440</v>
      </c>
      <c r="G13" s="144">
        <v>200</v>
      </c>
      <c r="H13" s="144">
        <f t="shared" si="1"/>
        <v>800</v>
      </c>
      <c r="I13" s="169"/>
      <c r="K13" t="e">
        <f>#REF!</f>
        <v>#REF!</v>
      </c>
      <c r="L13">
        <v>30520</v>
      </c>
    </row>
    <row r="14" spans="1:12" ht="27.6" customHeight="1">
      <c r="A14" s="150"/>
      <c r="B14" s="385"/>
      <c r="C14" s="388"/>
      <c r="D14" s="178"/>
      <c r="E14" s="229"/>
      <c r="F14" s="143"/>
      <c r="G14" s="153"/>
      <c r="H14" s="143"/>
      <c r="I14" s="247"/>
      <c r="K14">
        <f>H20</f>
        <v>240</v>
      </c>
      <c r="L14">
        <v>240</v>
      </c>
    </row>
    <row r="15" spans="1:12" ht="27.6" customHeight="1">
      <c r="A15" s="155">
        <v>6</v>
      </c>
      <c r="B15" s="387" t="s">
        <v>555</v>
      </c>
      <c r="C15" s="388"/>
      <c r="D15" s="147" t="s">
        <v>506</v>
      </c>
      <c r="E15" s="144">
        <v>15</v>
      </c>
      <c r="F15" s="144" t="s">
        <v>427</v>
      </c>
      <c r="G15" s="153">
        <f>H15/E15</f>
        <v>540</v>
      </c>
      <c r="H15" s="143">
        <f>SUM(H16:H18)</f>
        <v>8100</v>
      </c>
      <c r="I15" s="338" t="s">
        <v>368</v>
      </c>
    </row>
    <row r="16" spans="1:12" ht="27.6" customHeight="1">
      <c r="A16" s="138"/>
      <c r="B16" s="223" t="s">
        <v>19</v>
      </c>
      <c r="C16" s="224" t="s">
        <v>301</v>
      </c>
      <c r="D16" s="147"/>
      <c r="E16" s="144">
        <v>12</v>
      </c>
      <c r="G16" s="144">
        <v>300</v>
      </c>
      <c r="H16" s="144">
        <f>E16*G16</f>
        <v>3600</v>
      </c>
      <c r="I16" s="244"/>
    </row>
    <row r="17" spans="1:12" ht="27.6" customHeight="1">
      <c r="A17" s="138"/>
      <c r="B17" s="208" t="s">
        <v>21</v>
      </c>
      <c r="C17" s="339" t="s">
        <v>305</v>
      </c>
      <c r="D17" s="147"/>
      <c r="E17" s="144">
        <v>15</v>
      </c>
      <c r="F17" s="144"/>
      <c r="G17" s="144">
        <v>100</v>
      </c>
      <c r="H17" s="144">
        <f>E17*G17</f>
        <v>1500</v>
      </c>
      <c r="I17" s="244"/>
    </row>
    <row r="18" spans="1:12" ht="27.6" customHeight="1">
      <c r="A18" s="138"/>
      <c r="B18" s="157" t="s">
        <v>25</v>
      </c>
      <c r="C18" s="339" t="s">
        <v>308</v>
      </c>
      <c r="D18" s="147"/>
      <c r="E18" s="144">
        <v>15</v>
      </c>
      <c r="F18" s="144"/>
      <c r="G18" s="144">
        <v>200</v>
      </c>
      <c r="H18" s="144">
        <f>E18*G18</f>
        <v>3000</v>
      </c>
      <c r="I18" s="244"/>
    </row>
    <row r="19" spans="1:12" ht="16.149999999999999" customHeight="1">
      <c r="A19" s="138"/>
      <c r="B19" s="157"/>
      <c r="C19" s="345"/>
      <c r="D19" s="147"/>
      <c r="E19" s="144"/>
      <c r="F19" s="144"/>
      <c r="G19" s="144"/>
      <c r="H19" s="144"/>
      <c r="I19" s="364"/>
    </row>
    <row r="20" spans="1:12" ht="27.6" customHeight="1">
      <c r="A20" s="155">
        <v>5</v>
      </c>
      <c r="B20" s="387" t="s">
        <v>299</v>
      </c>
      <c r="C20" s="388"/>
      <c r="D20" s="247" t="s">
        <v>562</v>
      </c>
      <c r="E20" s="244">
        <v>24</v>
      </c>
      <c r="F20" s="244" t="s">
        <v>427</v>
      </c>
      <c r="G20" s="246">
        <f>H20/E20</f>
        <v>10</v>
      </c>
      <c r="H20" s="244">
        <f>SUM(H21)</f>
        <v>240</v>
      </c>
      <c r="I20" s="285" t="s">
        <v>368</v>
      </c>
    </row>
    <row r="21" spans="1:12" ht="27.6" customHeight="1">
      <c r="A21" s="213"/>
      <c r="B21" s="157" t="s">
        <v>19</v>
      </c>
      <c r="C21" s="339" t="s">
        <v>302</v>
      </c>
      <c r="D21" s="147"/>
      <c r="E21" s="144">
        <v>24</v>
      </c>
      <c r="F21" s="144"/>
      <c r="G21" s="207">
        <v>10</v>
      </c>
      <c r="H21" s="144">
        <f>E21*G21</f>
        <v>240</v>
      </c>
      <c r="I21" s="169"/>
    </row>
    <row r="22" spans="1:12" ht="16.5">
      <c r="A22" s="150"/>
      <c r="B22" s="343"/>
      <c r="C22" s="344"/>
      <c r="D22" s="178"/>
      <c r="E22" s="229"/>
      <c r="F22" s="143"/>
      <c r="G22" s="153"/>
      <c r="H22" s="143"/>
      <c r="I22" s="247"/>
    </row>
    <row r="23" spans="1:12">
      <c r="K23">
        <f>H57</f>
        <v>2100</v>
      </c>
      <c r="L23">
        <v>2100</v>
      </c>
    </row>
    <row r="24" spans="1:12">
      <c r="K24" t="e">
        <f>#REF!</f>
        <v>#REF!</v>
      </c>
      <c r="L24">
        <v>6600</v>
      </c>
    </row>
    <row r="25" spans="1:12">
      <c r="K25" s="346">
        <f>H69</f>
        <v>6900</v>
      </c>
      <c r="L25">
        <v>6900</v>
      </c>
    </row>
    <row r="26" spans="1:12">
      <c r="K26" s="277" t="e">
        <f>SUM(K8:K26)</f>
        <v>#REF!</v>
      </c>
    </row>
    <row r="28" spans="1:12" ht="16.5">
      <c r="A28" s="150"/>
      <c r="B28" s="221"/>
      <c r="C28" s="230"/>
      <c r="D28" s="194"/>
      <c r="E28" s="195"/>
      <c r="F28" s="195"/>
      <c r="G28" s="195"/>
      <c r="H28" s="144"/>
      <c r="I28" s="335"/>
    </row>
    <row r="29" spans="1:12" ht="25.5">
      <c r="A29" s="138">
        <v>2</v>
      </c>
      <c r="B29" s="387" t="s">
        <v>61</v>
      </c>
      <c r="C29" s="388"/>
      <c r="D29" s="147" t="s">
        <v>551</v>
      </c>
      <c r="E29" s="143">
        <v>3700</v>
      </c>
      <c r="F29" s="144" t="s">
        <v>427</v>
      </c>
      <c r="G29" s="153">
        <f>H29/E29</f>
        <v>14.475675675675676</v>
      </c>
      <c r="H29" s="143">
        <f>SUM(H30:H45)</f>
        <v>53560</v>
      </c>
      <c r="I29" s="285" t="s">
        <v>368</v>
      </c>
    </row>
    <row r="30" spans="1:12" ht="16.5">
      <c r="A30" s="196"/>
      <c r="B30" s="157" t="s">
        <v>19</v>
      </c>
      <c r="C30" s="339" t="s">
        <v>20</v>
      </c>
      <c r="D30" s="268"/>
      <c r="E30" s="144">
        <v>6</v>
      </c>
      <c r="F30" s="144"/>
      <c r="G30" s="144">
        <v>20</v>
      </c>
      <c r="H30" s="144">
        <f t="shared" ref="H30:H45" si="2">E30*G30</f>
        <v>120</v>
      </c>
      <c r="I30" s="169"/>
    </row>
    <row r="31" spans="1:12" ht="16.5">
      <c r="A31" s="196"/>
      <c r="B31" s="157" t="s">
        <v>21</v>
      </c>
      <c r="C31" s="232" t="s">
        <v>64</v>
      </c>
      <c r="D31" s="147" t="s">
        <v>479</v>
      </c>
      <c r="E31" s="144">
        <v>3700</v>
      </c>
      <c r="F31" s="144"/>
      <c r="G31" s="144">
        <v>10</v>
      </c>
      <c r="H31" s="144">
        <f t="shared" si="2"/>
        <v>37000</v>
      </c>
      <c r="I31" s="169"/>
    </row>
    <row r="32" spans="1:12" ht="16.5">
      <c r="A32" s="198"/>
      <c r="B32" s="159" t="s">
        <v>25</v>
      </c>
      <c r="C32" s="74" t="s">
        <v>68</v>
      </c>
      <c r="D32" s="147"/>
      <c r="E32" s="144">
        <v>288</v>
      </c>
      <c r="F32" s="144"/>
      <c r="G32" s="144">
        <v>5</v>
      </c>
      <c r="H32" s="144">
        <f t="shared" si="2"/>
        <v>1440</v>
      </c>
      <c r="I32" s="169"/>
    </row>
    <row r="33" spans="1:9" ht="16.5">
      <c r="A33" s="198"/>
      <c r="B33" s="157" t="s">
        <v>30</v>
      </c>
      <c r="C33" s="158" t="s">
        <v>73</v>
      </c>
      <c r="D33" s="147" t="s">
        <v>480</v>
      </c>
      <c r="E33" s="144">
        <v>12</v>
      </c>
      <c r="F33" s="144"/>
      <c r="G33" s="144">
        <v>200</v>
      </c>
      <c r="H33" s="144">
        <f t="shared" si="2"/>
        <v>2400</v>
      </c>
      <c r="I33" s="169"/>
    </row>
    <row r="34" spans="1:9" ht="16.5">
      <c r="A34" s="198"/>
      <c r="B34" s="157" t="s">
        <v>33</v>
      </c>
      <c r="C34" s="74" t="s">
        <v>76</v>
      </c>
      <c r="D34" s="147"/>
      <c r="E34" s="144">
        <v>2</v>
      </c>
      <c r="F34" s="144"/>
      <c r="G34" s="144">
        <v>200</v>
      </c>
      <c r="H34" s="144">
        <f t="shared" si="2"/>
        <v>400</v>
      </c>
      <c r="I34" s="169"/>
    </row>
    <row r="35" spans="1:9" ht="16.5">
      <c r="A35" s="198"/>
      <c r="B35" s="157" t="s">
        <v>82</v>
      </c>
      <c r="C35" s="74" t="s">
        <v>79</v>
      </c>
      <c r="D35" s="147"/>
      <c r="E35" s="144">
        <v>12</v>
      </c>
      <c r="F35" s="144"/>
      <c r="G35" s="144">
        <v>100</v>
      </c>
      <c r="H35" s="144">
        <f t="shared" si="2"/>
        <v>1200</v>
      </c>
      <c r="I35" s="169"/>
    </row>
    <row r="36" spans="1:9" ht="16.5">
      <c r="A36" s="198"/>
      <c r="B36" s="157" t="s">
        <v>84</v>
      </c>
      <c r="C36" s="74" t="s">
        <v>80</v>
      </c>
      <c r="D36" s="147"/>
      <c r="E36" s="144">
        <v>12</v>
      </c>
      <c r="F36" s="144"/>
      <c r="G36" s="144">
        <v>100</v>
      </c>
      <c r="H36" s="144">
        <f t="shared" si="2"/>
        <v>1200</v>
      </c>
      <c r="I36" s="169"/>
    </row>
    <row r="37" spans="1:9" ht="16.5">
      <c r="A37" s="198"/>
      <c r="B37" s="157" t="s">
        <v>165</v>
      </c>
      <c r="C37" s="74" t="s">
        <v>81</v>
      </c>
      <c r="D37" s="147"/>
      <c r="E37" s="144">
        <v>12</v>
      </c>
      <c r="F37" s="144"/>
      <c r="G37" s="144">
        <v>200</v>
      </c>
      <c r="H37" s="144">
        <f t="shared" si="2"/>
        <v>2400</v>
      </c>
      <c r="I37" s="169"/>
    </row>
    <row r="38" spans="1:9" ht="16.5">
      <c r="A38" s="198"/>
      <c r="B38" s="157" t="s">
        <v>169</v>
      </c>
      <c r="C38" s="158" t="s">
        <v>83</v>
      </c>
      <c r="D38" s="147"/>
      <c r="E38" s="144">
        <v>6</v>
      </c>
      <c r="F38" s="144"/>
      <c r="G38" s="144">
        <v>100</v>
      </c>
      <c r="H38" s="144">
        <f t="shared" si="2"/>
        <v>600</v>
      </c>
      <c r="I38" s="169"/>
    </row>
    <row r="39" spans="1:9" ht="16.5">
      <c r="A39" s="198"/>
      <c r="B39" s="157" t="s">
        <v>171</v>
      </c>
      <c r="C39" s="74" t="s">
        <v>85</v>
      </c>
      <c r="D39" s="147"/>
      <c r="E39" s="144">
        <v>6</v>
      </c>
      <c r="F39" s="144"/>
      <c r="G39" s="144">
        <v>50</v>
      </c>
      <c r="H39" s="144">
        <f t="shared" si="2"/>
        <v>300</v>
      </c>
      <c r="I39" s="169"/>
    </row>
    <row r="40" spans="1:9" ht="25.5">
      <c r="A40" s="150"/>
      <c r="B40" s="157" t="s">
        <v>173</v>
      </c>
      <c r="C40" s="74" t="s">
        <v>86</v>
      </c>
      <c r="D40" s="147" t="s">
        <v>481</v>
      </c>
      <c r="E40" s="144">
        <v>2</v>
      </c>
      <c r="F40" s="144"/>
      <c r="G40" s="144">
        <v>50</v>
      </c>
      <c r="H40" s="144">
        <f t="shared" si="2"/>
        <v>100</v>
      </c>
      <c r="I40" s="169"/>
    </row>
    <row r="41" spans="1:9" ht="16.5">
      <c r="A41" s="150"/>
      <c r="B41" s="157" t="s">
        <v>177</v>
      </c>
      <c r="C41" s="74" t="s">
        <v>89</v>
      </c>
      <c r="D41" s="147"/>
      <c r="E41" s="144">
        <v>2</v>
      </c>
      <c r="F41" s="144"/>
      <c r="G41" s="144">
        <v>50</v>
      </c>
      <c r="H41" s="144">
        <f t="shared" si="2"/>
        <v>100</v>
      </c>
      <c r="I41" s="169"/>
    </row>
    <row r="42" spans="1:9" ht="16.5">
      <c r="A42" s="150"/>
      <c r="B42" s="157" t="s">
        <v>181</v>
      </c>
      <c r="C42" s="74" t="s">
        <v>92</v>
      </c>
      <c r="D42" s="147"/>
      <c r="E42" s="144">
        <v>30</v>
      </c>
      <c r="F42" s="144"/>
      <c r="G42" s="144">
        <v>50</v>
      </c>
      <c r="H42" s="144">
        <f t="shared" si="2"/>
        <v>1500</v>
      </c>
      <c r="I42" s="169"/>
    </row>
    <row r="43" spans="1:9" ht="16.5">
      <c r="A43" s="150"/>
      <c r="B43" s="157" t="s">
        <v>182</v>
      </c>
      <c r="C43" s="74" t="s">
        <v>94</v>
      </c>
      <c r="D43" s="147"/>
      <c r="E43" s="144">
        <v>12</v>
      </c>
      <c r="F43" s="144"/>
      <c r="G43" s="144">
        <v>200</v>
      </c>
      <c r="H43" s="144">
        <f t="shared" si="2"/>
        <v>2400</v>
      </c>
      <c r="I43" s="169"/>
    </row>
    <row r="44" spans="1:9" ht="16.5">
      <c r="A44" s="150"/>
      <c r="B44" s="157" t="s">
        <v>356</v>
      </c>
      <c r="C44" s="200" t="s">
        <v>96</v>
      </c>
      <c r="D44" s="147"/>
      <c r="E44" s="144">
        <v>12</v>
      </c>
      <c r="F44" s="144"/>
      <c r="G44" s="144">
        <v>100</v>
      </c>
      <c r="H44" s="144">
        <f t="shared" si="2"/>
        <v>1200</v>
      </c>
      <c r="I44" s="169"/>
    </row>
    <row r="45" spans="1:9" ht="16.5">
      <c r="A45" s="150"/>
      <c r="B45" s="240" t="s">
        <v>360</v>
      </c>
      <c r="C45" s="74" t="s">
        <v>97</v>
      </c>
      <c r="D45" s="147"/>
      <c r="E45" s="144">
        <v>12</v>
      </c>
      <c r="F45" s="144"/>
      <c r="G45" s="144">
        <v>100</v>
      </c>
      <c r="H45" s="144">
        <f t="shared" si="2"/>
        <v>1200</v>
      </c>
      <c r="I45" s="169"/>
    </row>
    <row r="46" spans="1:9" ht="16.5">
      <c r="A46" s="196"/>
      <c r="B46" s="157"/>
      <c r="C46" s="74"/>
      <c r="D46" s="147"/>
      <c r="E46" s="144"/>
      <c r="F46" s="144"/>
      <c r="G46" s="207"/>
      <c r="H46" s="144"/>
      <c r="I46" s="144"/>
    </row>
    <row r="47" spans="1:9" ht="51">
      <c r="A47" s="138">
        <v>1</v>
      </c>
      <c r="B47" s="387" t="s">
        <v>509</v>
      </c>
      <c r="C47" s="388"/>
      <c r="D47" s="247" t="s">
        <v>557</v>
      </c>
      <c r="E47" s="244">
        <v>3700</v>
      </c>
      <c r="F47" s="244" t="s">
        <v>427</v>
      </c>
      <c r="G47" s="246">
        <f>H47/E47</f>
        <v>8.2486486486486488</v>
      </c>
      <c r="H47" s="244">
        <f>SUM(H48:H55)</f>
        <v>30520</v>
      </c>
      <c r="I47" s="285" t="s">
        <v>368</v>
      </c>
    </row>
    <row r="48" spans="1:9" ht="38.25">
      <c r="A48" s="196"/>
      <c r="B48" s="157" t="s">
        <v>19</v>
      </c>
      <c r="C48" s="74" t="s">
        <v>65</v>
      </c>
      <c r="D48" s="147" t="s">
        <v>510</v>
      </c>
      <c r="E48" s="144">
        <v>3700</v>
      </c>
      <c r="F48" s="144"/>
      <c r="G48" s="207">
        <v>3</v>
      </c>
      <c r="H48" s="144">
        <f t="shared" ref="H48:H55" si="3">E48*G48</f>
        <v>11100</v>
      </c>
      <c r="I48" s="169"/>
    </row>
    <row r="49" spans="1:9" ht="16.5">
      <c r="A49" s="196"/>
      <c r="B49" s="157" t="s">
        <v>21</v>
      </c>
      <c r="C49" s="74" t="s">
        <v>69</v>
      </c>
      <c r="D49" s="147"/>
      <c r="E49" s="144">
        <v>288</v>
      </c>
      <c r="F49" s="144"/>
      <c r="G49" s="207">
        <v>50</v>
      </c>
      <c r="H49" s="144">
        <f t="shared" si="3"/>
        <v>14400</v>
      </c>
      <c r="I49" s="169"/>
    </row>
    <row r="50" spans="1:9" ht="25.5">
      <c r="A50" s="196"/>
      <c r="B50" s="157" t="s">
        <v>25</v>
      </c>
      <c r="C50" s="74" t="s">
        <v>74</v>
      </c>
      <c r="D50" s="147" t="s">
        <v>511</v>
      </c>
      <c r="E50" s="144">
        <v>24</v>
      </c>
      <c r="F50" s="144"/>
      <c r="G50" s="207">
        <v>100</v>
      </c>
      <c r="H50" s="144">
        <f t="shared" si="3"/>
        <v>2400</v>
      </c>
      <c r="I50" s="169"/>
    </row>
    <row r="51" spans="1:9" ht="16.5">
      <c r="A51" s="196"/>
      <c r="B51" s="157" t="s">
        <v>30</v>
      </c>
      <c r="C51" s="74" t="s">
        <v>77</v>
      </c>
      <c r="D51" s="147"/>
      <c r="E51" s="144">
        <v>2</v>
      </c>
      <c r="F51" s="144"/>
      <c r="G51" s="207">
        <v>20</v>
      </c>
      <c r="H51" s="144">
        <f t="shared" si="3"/>
        <v>40</v>
      </c>
      <c r="I51" s="169"/>
    </row>
    <row r="52" spans="1:9" ht="25.5">
      <c r="A52" s="196"/>
      <c r="B52" s="157" t="s">
        <v>33</v>
      </c>
      <c r="C52" s="74" t="s">
        <v>87</v>
      </c>
      <c r="D52" s="147" t="s">
        <v>556</v>
      </c>
      <c r="E52" s="144">
        <v>4</v>
      </c>
      <c r="F52" s="144"/>
      <c r="G52" s="207">
        <v>10</v>
      </c>
      <c r="H52" s="144">
        <f t="shared" si="3"/>
        <v>40</v>
      </c>
      <c r="I52" s="169"/>
    </row>
    <row r="53" spans="1:9" ht="16.5">
      <c r="A53" s="196"/>
      <c r="B53" s="157" t="s">
        <v>82</v>
      </c>
      <c r="C53" s="74" t="s">
        <v>90</v>
      </c>
      <c r="D53" s="147"/>
      <c r="E53" s="144">
        <v>2</v>
      </c>
      <c r="F53" s="144"/>
      <c r="G53" s="207">
        <v>10</v>
      </c>
      <c r="H53" s="144">
        <f t="shared" si="3"/>
        <v>20</v>
      </c>
      <c r="I53" s="169"/>
    </row>
    <row r="54" spans="1:9" ht="16.5">
      <c r="A54" s="196"/>
      <c r="B54" s="157" t="s">
        <v>84</v>
      </c>
      <c r="C54" s="211" t="s">
        <v>93</v>
      </c>
      <c r="D54" s="147"/>
      <c r="E54" s="144">
        <v>24</v>
      </c>
      <c r="F54" s="144"/>
      <c r="G54" s="207">
        <v>100</v>
      </c>
      <c r="H54" s="144">
        <f t="shared" si="3"/>
        <v>2400</v>
      </c>
      <c r="I54" s="169"/>
    </row>
    <row r="55" spans="1:9" ht="16.5">
      <c r="A55" s="196"/>
      <c r="B55" s="157" t="s">
        <v>165</v>
      </c>
      <c r="C55" s="74" t="s">
        <v>95</v>
      </c>
      <c r="D55" s="147"/>
      <c r="E55" s="144">
        <v>12</v>
      </c>
      <c r="F55" s="144"/>
      <c r="G55" s="207">
        <v>10</v>
      </c>
      <c r="H55" s="144">
        <f t="shared" si="3"/>
        <v>120</v>
      </c>
      <c r="I55" s="169"/>
    </row>
    <row r="56" spans="1:9" ht="16.5">
      <c r="A56" s="138"/>
      <c r="B56" s="209"/>
      <c r="C56" s="210"/>
      <c r="D56" s="147"/>
      <c r="E56" s="144"/>
      <c r="F56" s="144"/>
      <c r="G56" s="144"/>
      <c r="H56" s="144"/>
      <c r="I56" s="244"/>
    </row>
    <row r="57" spans="1:9" ht="33">
      <c r="A57" s="138">
        <v>6</v>
      </c>
      <c r="B57" s="387" t="s">
        <v>531</v>
      </c>
      <c r="C57" s="388"/>
      <c r="D57" s="247" t="s">
        <v>561</v>
      </c>
      <c r="E57" s="244">
        <v>12</v>
      </c>
      <c r="F57" s="244" t="s">
        <v>427</v>
      </c>
      <c r="G57" s="246">
        <f>H57/E57</f>
        <v>175</v>
      </c>
      <c r="H57" s="244">
        <f>SUM(H58:H61)</f>
        <v>2100</v>
      </c>
      <c r="I57" s="285" t="s">
        <v>368</v>
      </c>
    </row>
    <row r="58" spans="1:9" ht="16.5">
      <c r="A58" s="148"/>
      <c r="B58" s="77" t="s">
        <v>19</v>
      </c>
      <c r="C58" s="339" t="s">
        <v>318</v>
      </c>
      <c r="D58" s="147"/>
      <c r="E58" s="144">
        <v>12</v>
      </c>
      <c r="F58" s="144"/>
      <c r="G58" s="207">
        <v>15</v>
      </c>
      <c r="H58" s="144">
        <f>E58*G58</f>
        <v>180</v>
      </c>
      <c r="I58" s="169"/>
    </row>
    <row r="59" spans="1:9" ht="16.5">
      <c r="A59" s="148"/>
      <c r="B59" s="77" t="s">
        <v>21</v>
      </c>
      <c r="C59" s="339" t="s">
        <v>322</v>
      </c>
      <c r="D59" s="147"/>
      <c r="E59" s="144">
        <v>6</v>
      </c>
      <c r="F59" s="144"/>
      <c r="G59" s="207">
        <v>100</v>
      </c>
      <c r="H59" s="144">
        <f>E59*G59</f>
        <v>600</v>
      </c>
      <c r="I59" s="169"/>
    </row>
    <row r="60" spans="1:9" ht="16.5">
      <c r="A60" s="148"/>
      <c r="B60" s="77" t="s">
        <v>25</v>
      </c>
      <c r="C60" s="339" t="s">
        <v>326</v>
      </c>
      <c r="D60" s="147"/>
      <c r="E60" s="144">
        <v>12</v>
      </c>
      <c r="F60" s="144"/>
      <c r="G60" s="207">
        <v>100</v>
      </c>
      <c r="H60" s="144">
        <f>E60*G60</f>
        <v>1200</v>
      </c>
      <c r="I60" s="169"/>
    </row>
    <row r="61" spans="1:9" ht="16.5">
      <c r="A61" s="150"/>
      <c r="B61" s="81" t="s">
        <v>30</v>
      </c>
      <c r="C61" s="339" t="s">
        <v>329</v>
      </c>
      <c r="D61" s="147"/>
      <c r="E61" s="144">
        <v>12</v>
      </c>
      <c r="F61" s="144"/>
      <c r="G61" s="207">
        <v>10</v>
      </c>
      <c r="H61" s="144">
        <f>E61*G61</f>
        <v>120</v>
      </c>
      <c r="I61" s="169"/>
    </row>
    <row r="62" spans="1:9" ht="16.5">
      <c r="A62" s="138"/>
      <c r="B62" s="209"/>
      <c r="C62" s="210"/>
      <c r="D62" s="147"/>
      <c r="E62" s="144"/>
      <c r="F62" s="144"/>
      <c r="G62" s="144"/>
      <c r="H62" s="144"/>
      <c r="I62" s="364"/>
    </row>
    <row r="63" spans="1:9" ht="25.5">
      <c r="A63" s="155">
        <v>7</v>
      </c>
      <c r="B63" s="410" t="s">
        <v>345</v>
      </c>
      <c r="C63" s="411"/>
      <c r="D63" s="147" t="s">
        <v>462</v>
      </c>
      <c r="E63" s="144">
        <v>12</v>
      </c>
      <c r="F63" s="144" t="s">
        <v>462</v>
      </c>
      <c r="G63" s="153">
        <f>H63/E63</f>
        <v>850</v>
      </c>
      <c r="H63" s="143">
        <f>SUM(H64:H67)</f>
        <v>10200</v>
      </c>
      <c r="I63" s="285" t="s">
        <v>368</v>
      </c>
    </row>
    <row r="64" spans="1:9" ht="16.5">
      <c r="A64" s="156"/>
      <c r="B64" s="189" t="s">
        <v>19</v>
      </c>
      <c r="C64" s="173" t="s">
        <v>346</v>
      </c>
      <c r="D64" s="147"/>
      <c r="E64" s="144">
        <v>12</v>
      </c>
      <c r="F64" s="144"/>
      <c r="G64" s="144">
        <v>250</v>
      </c>
      <c r="H64" s="144">
        <f t="shared" ref="H64:H67" si="4">E64*G64</f>
        <v>3000</v>
      </c>
      <c r="I64" s="244"/>
    </row>
    <row r="65" spans="1:12" ht="16.5">
      <c r="A65" s="156"/>
      <c r="B65" s="189" t="s">
        <v>21</v>
      </c>
      <c r="C65" s="173" t="s">
        <v>347</v>
      </c>
      <c r="D65" s="147"/>
      <c r="E65" s="144">
        <v>12</v>
      </c>
      <c r="F65" s="144"/>
      <c r="G65" s="144">
        <v>100</v>
      </c>
      <c r="H65" s="144">
        <f t="shared" si="4"/>
        <v>1200</v>
      </c>
      <c r="I65" s="244"/>
    </row>
    <row r="66" spans="1:12" ht="16.5">
      <c r="A66" s="156"/>
      <c r="B66" s="189" t="s">
        <v>25</v>
      </c>
      <c r="C66" s="173" t="s">
        <v>348</v>
      </c>
      <c r="D66" s="147"/>
      <c r="E66" s="144">
        <v>12</v>
      </c>
      <c r="F66" s="144"/>
      <c r="G66" s="144">
        <v>400</v>
      </c>
      <c r="H66" s="144">
        <f t="shared" si="4"/>
        <v>4800</v>
      </c>
      <c r="I66" s="244"/>
    </row>
    <row r="67" spans="1:12" ht="16.5">
      <c r="A67" s="156"/>
      <c r="B67" s="190" t="s">
        <v>30</v>
      </c>
      <c r="C67" s="173" t="s">
        <v>349</v>
      </c>
      <c r="D67" s="147"/>
      <c r="E67" s="144">
        <v>12</v>
      </c>
      <c r="F67" s="144"/>
      <c r="G67" s="144">
        <v>100</v>
      </c>
      <c r="H67" s="144">
        <f t="shared" si="4"/>
        <v>1200</v>
      </c>
      <c r="I67" s="244"/>
    </row>
    <row r="69" spans="1:12" ht="33">
      <c r="A69" s="138">
        <v>8</v>
      </c>
      <c r="B69" s="410" t="s">
        <v>351</v>
      </c>
      <c r="C69" s="411"/>
      <c r="D69" s="245" t="s">
        <v>462</v>
      </c>
      <c r="E69" s="169">
        <v>30</v>
      </c>
      <c r="F69" s="244" t="s">
        <v>427</v>
      </c>
      <c r="G69" s="246">
        <f>H69/E69</f>
        <v>230</v>
      </c>
      <c r="H69" s="244">
        <f>SUM(H70:H72)</f>
        <v>6900</v>
      </c>
      <c r="I69" s="285" t="s">
        <v>368</v>
      </c>
    </row>
    <row r="70" spans="1:12" ht="16.5">
      <c r="A70" s="148"/>
      <c r="B70" s="77" t="s">
        <v>19</v>
      </c>
      <c r="C70" s="173" t="s">
        <v>352</v>
      </c>
      <c r="D70" s="147"/>
      <c r="E70" s="144">
        <v>30</v>
      </c>
      <c r="F70" s="144" t="s">
        <v>440</v>
      </c>
      <c r="G70" s="207">
        <v>15</v>
      </c>
      <c r="H70" s="144">
        <f t="shared" ref="H70:H72" si="5">E70*G70</f>
        <v>450</v>
      </c>
      <c r="I70" s="169"/>
    </row>
    <row r="71" spans="1:12" ht="16.5">
      <c r="A71" s="148"/>
      <c r="B71" s="77" t="s">
        <v>21</v>
      </c>
      <c r="C71" s="173" t="s">
        <v>353</v>
      </c>
      <c r="D71" s="147"/>
      <c r="E71" s="144">
        <v>30</v>
      </c>
      <c r="F71" s="144" t="s">
        <v>440</v>
      </c>
      <c r="G71" s="207">
        <v>200</v>
      </c>
      <c r="H71" s="144">
        <f t="shared" si="5"/>
        <v>6000</v>
      </c>
      <c r="I71" s="169"/>
    </row>
    <row r="72" spans="1:12" ht="16.5">
      <c r="A72" s="148"/>
      <c r="B72" s="77" t="s">
        <v>25</v>
      </c>
      <c r="C72" s="173" t="s">
        <v>354</v>
      </c>
      <c r="D72" s="147"/>
      <c r="E72" s="144">
        <v>30</v>
      </c>
      <c r="F72" s="144" t="s">
        <v>440</v>
      </c>
      <c r="G72" s="207">
        <v>15</v>
      </c>
      <c r="H72" s="144">
        <f t="shared" si="5"/>
        <v>450</v>
      </c>
      <c r="I72" s="169"/>
      <c r="K72" s="277" t="e">
        <f>SUM(K8:K70)</f>
        <v>#REF!</v>
      </c>
      <c r="L72" t="e">
        <f>K72/72000</f>
        <v>#REF!</v>
      </c>
    </row>
    <row r="74" spans="1:12">
      <c r="H74">
        <f>H69+H63+H57+H47+H29+H20+H15+H8+H2</f>
        <v>118170</v>
      </c>
      <c r="K74" s="438">
        <f>H74/72000</f>
        <v>1.6412500000000001</v>
      </c>
      <c r="L74" t="s">
        <v>448</v>
      </c>
    </row>
  </sheetData>
  <mergeCells count="10">
    <mergeCell ref="B69:C69"/>
    <mergeCell ref="B8:C8"/>
    <mergeCell ref="B14:C14"/>
    <mergeCell ref="B29:C29"/>
    <mergeCell ref="B2:C2"/>
    <mergeCell ref="B15:C15"/>
    <mergeCell ref="B63:C63"/>
    <mergeCell ref="B47:C47"/>
    <mergeCell ref="B20:C20"/>
    <mergeCell ref="B57:C57"/>
  </mergeCells>
  <pageMargins left="0.7" right="0.7" top="0.75" bottom="0.75" header="0.3" footer="0.3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L9"/>
  <sheetViews>
    <sheetView tabSelected="1" zoomScale="81" zoomScaleNormal="81" workbookViewId="0">
      <selection activeCell="I25" sqref="I25"/>
    </sheetView>
  </sheetViews>
  <sheetFormatPr defaultRowHeight="15"/>
  <cols>
    <col min="1" max="1" width="3.85546875" customWidth="1"/>
    <col min="2" max="2" width="3.7109375" customWidth="1"/>
    <col min="3" max="3" width="69.7109375" customWidth="1"/>
    <col min="4" max="4" width="16.85546875" customWidth="1"/>
    <col min="5" max="5" width="8.42578125" customWidth="1"/>
    <col min="6" max="6" width="8.85546875" customWidth="1"/>
    <col min="7" max="7" width="11.7109375" customWidth="1"/>
    <col min="8" max="8" width="8.42578125" customWidth="1"/>
    <col min="9" max="9" width="17" customWidth="1"/>
  </cols>
  <sheetData>
    <row r="2" spans="1:12" ht="25.5">
      <c r="A2" s="138" t="s">
        <v>579</v>
      </c>
      <c r="B2" s="387" t="s">
        <v>573</v>
      </c>
      <c r="C2" s="388"/>
      <c r="D2" s="247" t="s">
        <v>593</v>
      </c>
      <c r="E2" s="247">
        <v>6</v>
      </c>
      <c r="F2" s="244" t="s">
        <v>434</v>
      </c>
      <c r="G2" s="246">
        <f>H2/E2</f>
        <v>22100</v>
      </c>
      <c r="H2" s="244">
        <f>SUM(H3:H9)</f>
        <v>132600</v>
      </c>
      <c r="I2" s="247" t="s">
        <v>369</v>
      </c>
      <c r="K2" s="276">
        <f>H2/72000</f>
        <v>1.8416666666666666</v>
      </c>
      <c r="L2" t="s">
        <v>448</v>
      </c>
    </row>
    <row r="3" spans="1:12" ht="16.5">
      <c r="A3" s="150"/>
      <c r="B3" s="235" t="s">
        <v>19</v>
      </c>
      <c r="C3" s="158" t="s">
        <v>565</v>
      </c>
      <c r="D3" s="147"/>
      <c r="E3" s="144">
        <v>288</v>
      </c>
      <c r="F3" s="147"/>
      <c r="G3" s="207">
        <v>100</v>
      </c>
      <c r="H3" s="144">
        <f t="shared" ref="H3:H9" si="0">E3*G3</f>
        <v>28800</v>
      </c>
      <c r="I3" s="353"/>
    </row>
    <row r="4" spans="1:12" ht="16.5">
      <c r="A4" s="150"/>
      <c r="B4" s="157" t="s">
        <v>21</v>
      </c>
      <c r="C4" s="158" t="s">
        <v>568</v>
      </c>
      <c r="D4" s="147"/>
      <c r="E4" s="144">
        <v>288</v>
      </c>
      <c r="F4" s="147"/>
      <c r="G4" s="207">
        <v>50</v>
      </c>
      <c r="H4" s="144">
        <f t="shared" si="0"/>
        <v>14400</v>
      </c>
      <c r="I4" s="354"/>
    </row>
    <row r="5" spans="1:12" ht="16.5">
      <c r="A5" s="150"/>
      <c r="B5" s="159" t="s">
        <v>25</v>
      </c>
      <c r="C5" s="158" t="s">
        <v>566</v>
      </c>
      <c r="D5" s="147"/>
      <c r="E5" s="144">
        <v>6</v>
      </c>
      <c r="F5" s="147"/>
      <c r="G5" s="207">
        <v>300</v>
      </c>
      <c r="H5" s="144">
        <f t="shared" si="0"/>
        <v>1800</v>
      </c>
      <c r="I5" s="169"/>
    </row>
    <row r="6" spans="1:12" ht="16.5">
      <c r="A6" s="150"/>
      <c r="B6" s="159" t="s">
        <v>30</v>
      </c>
      <c r="C6" s="158" t="s">
        <v>567</v>
      </c>
      <c r="D6" s="147"/>
      <c r="E6" s="144">
        <v>240</v>
      </c>
      <c r="F6" s="147"/>
      <c r="G6" s="207">
        <v>300</v>
      </c>
      <c r="H6" s="144">
        <f t="shared" si="0"/>
        <v>72000</v>
      </c>
      <c r="I6" s="169"/>
    </row>
    <row r="7" spans="1:12" ht="16.5">
      <c r="A7" s="150"/>
      <c r="B7" s="157" t="s">
        <v>33</v>
      </c>
      <c r="C7" s="158" t="s">
        <v>569</v>
      </c>
      <c r="D7" s="147"/>
      <c r="E7" s="144">
        <v>48</v>
      </c>
      <c r="F7" s="147"/>
      <c r="G7" s="207">
        <v>200</v>
      </c>
      <c r="H7" s="144">
        <f t="shared" si="0"/>
        <v>9600</v>
      </c>
      <c r="I7" s="169"/>
    </row>
    <row r="8" spans="1:12" ht="16.5">
      <c r="A8" s="150"/>
      <c r="B8" s="157" t="s">
        <v>82</v>
      </c>
      <c r="C8" s="158" t="s">
        <v>570</v>
      </c>
      <c r="D8" s="147"/>
      <c r="E8" s="144">
        <v>48</v>
      </c>
      <c r="F8" s="147"/>
      <c r="G8" s="207">
        <v>50</v>
      </c>
      <c r="H8" s="144">
        <f t="shared" si="0"/>
        <v>2400</v>
      </c>
      <c r="I8" s="169"/>
    </row>
    <row r="9" spans="1:12" ht="16.5">
      <c r="A9" s="150"/>
      <c r="B9" s="159" t="s">
        <v>84</v>
      </c>
      <c r="C9" s="158" t="s">
        <v>571</v>
      </c>
      <c r="D9" s="147"/>
      <c r="E9" s="144">
        <v>12</v>
      </c>
      <c r="F9" s="147"/>
      <c r="G9" s="207">
        <v>300</v>
      </c>
      <c r="H9" s="144">
        <f t="shared" si="0"/>
        <v>3600</v>
      </c>
      <c r="I9" s="169"/>
    </row>
  </sheetData>
  <mergeCells count="1">
    <mergeCell ref="B2:C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2:K12"/>
  <sheetViews>
    <sheetView zoomScale="79" zoomScaleNormal="79" workbookViewId="0">
      <selection activeCell="K2" sqref="K2"/>
    </sheetView>
  </sheetViews>
  <sheetFormatPr defaultRowHeight="15"/>
  <cols>
    <col min="1" max="1" width="3.85546875" customWidth="1"/>
    <col min="2" max="2" width="3.7109375" customWidth="1"/>
    <col min="3" max="3" width="69.7109375" customWidth="1"/>
    <col min="4" max="4" width="16.85546875" customWidth="1"/>
    <col min="5" max="5" width="8.42578125" customWidth="1"/>
    <col min="6" max="6" width="8.85546875" customWidth="1"/>
    <col min="7" max="7" width="11.7109375" customWidth="1"/>
    <col min="8" max="8" width="8.42578125" customWidth="1"/>
    <col min="9" max="9" width="17" customWidth="1"/>
  </cols>
  <sheetData>
    <row r="2" spans="1:11" ht="28.9" customHeight="1">
      <c r="A2" s="286" t="s">
        <v>578</v>
      </c>
      <c r="B2" s="436" t="s">
        <v>601</v>
      </c>
      <c r="C2" s="437"/>
      <c r="D2" s="287" t="s">
        <v>600</v>
      </c>
      <c r="E2" s="289">
        <v>2</v>
      </c>
      <c r="F2" s="304" t="s">
        <v>434</v>
      </c>
      <c r="G2" s="326">
        <f>H2/E2</f>
        <v>28680</v>
      </c>
      <c r="H2" s="288">
        <f>SUM(H3:H6)</f>
        <v>57360</v>
      </c>
      <c r="I2" s="305" t="s">
        <v>580</v>
      </c>
      <c r="K2" s="277">
        <f>H2/72000</f>
        <v>0.79666666666666663</v>
      </c>
    </row>
    <row r="3" spans="1:11" ht="16.5">
      <c r="A3" s="286"/>
      <c r="B3" s="316" t="s">
        <v>19</v>
      </c>
      <c r="C3" s="307" t="s">
        <v>168</v>
      </c>
      <c r="D3" s="287"/>
      <c r="E3" s="289">
        <v>144</v>
      </c>
      <c r="F3" s="289"/>
      <c r="G3" s="352">
        <v>300</v>
      </c>
      <c r="H3" s="289">
        <f>E3*G3</f>
        <v>43200</v>
      </c>
      <c r="I3" s="305"/>
      <c r="K3" s="277"/>
    </row>
    <row r="4" spans="1:11" ht="16.5">
      <c r="A4" s="286"/>
      <c r="B4" s="306" t="s">
        <v>21</v>
      </c>
      <c r="C4" s="307" t="s">
        <v>164</v>
      </c>
      <c r="D4" s="287"/>
      <c r="E4" s="289">
        <v>96</v>
      </c>
      <c r="F4" s="289"/>
      <c r="G4" s="352">
        <v>50</v>
      </c>
      <c r="H4" s="289">
        <f>E4*G4</f>
        <v>4800</v>
      </c>
      <c r="I4" s="305"/>
      <c r="K4" s="277"/>
    </row>
    <row r="5" spans="1:11" ht="16.5">
      <c r="A5" s="286"/>
      <c r="B5" s="306" t="s">
        <v>25</v>
      </c>
      <c r="C5" s="307" t="s">
        <v>517</v>
      </c>
      <c r="D5" s="287"/>
      <c r="E5" s="289">
        <v>1728</v>
      </c>
      <c r="F5" s="289"/>
      <c r="G5" s="352">
        <v>5</v>
      </c>
      <c r="H5" s="289">
        <f>E5*G5</f>
        <v>8640</v>
      </c>
      <c r="I5" s="305"/>
      <c r="K5" s="277"/>
    </row>
    <row r="6" spans="1:11" ht="16.5">
      <c r="A6" s="286"/>
      <c r="B6" s="306" t="s">
        <v>30</v>
      </c>
      <c r="C6" s="310" t="s">
        <v>518</v>
      </c>
      <c r="D6" s="287"/>
      <c r="E6" s="289">
        <v>72</v>
      </c>
      <c r="F6" s="289"/>
      <c r="G6" s="352">
        <v>10</v>
      </c>
      <c r="H6" s="289">
        <f>E6*G6</f>
        <v>720</v>
      </c>
      <c r="I6" s="305"/>
      <c r="K6" s="277"/>
    </row>
    <row r="10" spans="1:11">
      <c r="I10" t="e">
        <f>SUM(H3:H6)+#REF!</f>
        <v>#REF!</v>
      </c>
      <c r="K10" t="e">
        <f>I10/72000</f>
        <v>#REF!</v>
      </c>
    </row>
    <row r="12" spans="1:11">
      <c r="I12" t="e">
        <f>SUM(#REF!)</f>
        <v>#REF!</v>
      </c>
      <c r="K12" t="e">
        <f>I12/72000</f>
        <v>#REF!</v>
      </c>
    </row>
  </sheetData>
  <mergeCells count="1">
    <mergeCell ref="B2:C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2:J5"/>
  <sheetViews>
    <sheetView zoomScale="79" zoomScaleNormal="79" workbookViewId="0">
      <selection activeCell="C10" sqref="C10"/>
    </sheetView>
  </sheetViews>
  <sheetFormatPr defaultRowHeight="15"/>
  <cols>
    <col min="1" max="1" width="3.85546875" customWidth="1"/>
    <col min="2" max="2" width="3.7109375" customWidth="1"/>
    <col min="3" max="3" width="69.7109375" customWidth="1"/>
    <col min="4" max="4" width="16.85546875" customWidth="1"/>
    <col min="5" max="5" width="8.42578125" customWidth="1"/>
    <col min="6" max="6" width="8.85546875" customWidth="1"/>
    <col min="7" max="7" width="11.7109375" customWidth="1"/>
    <col min="8" max="8" width="8.42578125" customWidth="1"/>
    <col min="9" max="9" width="17" customWidth="1"/>
    <col min="10" max="10" width="10.140625" customWidth="1"/>
  </cols>
  <sheetData>
    <row r="2" spans="1:10" ht="16.5">
      <c r="A2" s="286" t="s">
        <v>578</v>
      </c>
      <c r="B2" s="436" t="s">
        <v>576</v>
      </c>
      <c r="C2" s="437"/>
      <c r="D2" s="287" t="s">
        <v>519</v>
      </c>
      <c r="E2" s="325">
        <v>3</v>
      </c>
      <c r="F2" s="289" t="s">
        <v>446</v>
      </c>
      <c r="G2" s="326">
        <f>H2/E2</f>
        <v>65091.666666666664</v>
      </c>
      <c r="H2" s="288">
        <f>SUM(H3:H5)</f>
        <v>195275</v>
      </c>
      <c r="I2" s="305" t="s">
        <v>580</v>
      </c>
      <c r="J2" s="370">
        <f>H2/72000</f>
        <v>2.7121527777777779</v>
      </c>
    </row>
    <row r="3" spans="1:10" ht="16.5">
      <c r="A3" s="355"/>
      <c r="B3" s="316" t="s">
        <v>19</v>
      </c>
      <c r="C3" s="314" t="s">
        <v>176</v>
      </c>
      <c r="D3" s="355"/>
      <c r="E3" s="289">
        <v>365</v>
      </c>
      <c r="F3" s="289"/>
      <c r="G3" s="352">
        <v>30</v>
      </c>
      <c r="H3" s="289">
        <f t="shared" ref="H3:H5" si="0">E3*G3</f>
        <v>10950</v>
      </c>
      <c r="I3" s="355"/>
      <c r="J3" s="318"/>
    </row>
    <row r="4" spans="1:10" ht="16.5">
      <c r="A4" s="355"/>
      <c r="B4" s="306" t="s">
        <v>21</v>
      </c>
      <c r="C4" s="312" t="s">
        <v>564</v>
      </c>
      <c r="D4" s="287"/>
      <c r="E4" s="289">
        <v>365</v>
      </c>
      <c r="F4" s="287"/>
      <c r="G4" s="352">
        <v>500</v>
      </c>
      <c r="H4" s="289">
        <f t="shared" si="0"/>
        <v>182500</v>
      </c>
      <c r="I4" s="355"/>
      <c r="J4" s="318"/>
    </row>
    <row r="5" spans="1:10" ht="16.5">
      <c r="A5" s="355"/>
      <c r="B5" s="306" t="s">
        <v>25</v>
      </c>
      <c r="C5" s="307" t="s">
        <v>594</v>
      </c>
      <c r="D5" s="287"/>
      <c r="E5" s="289">
        <v>365</v>
      </c>
      <c r="F5" s="287"/>
      <c r="G5" s="352">
        <v>5</v>
      </c>
      <c r="H5" s="289">
        <f t="shared" si="0"/>
        <v>1825</v>
      </c>
      <c r="I5" s="355"/>
      <c r="J5" s="318"/>
    </row>
  </sheetData>
  <mergeCells count="1">
    <mergeCell ref="B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F1</vt:lpstr>
      <vt:lpstr>F2</vt:lpstr>
      <vt:lpstr>Sheet2</vt:lpstr>
      <vt:lpstr>adm kepeg</vt:lpstr>
      <vt:lpstr>adm perlengkap</vt:lpstr>
      <vt:lpstr>adm umum</vt:lpstr>
      <vt:lpstr>Pengemudi</vt:lpstr>
      <vt:lpstr>Pramu Kantor</vt:lpstr>
      <vt:lpstr>Penjaga kantor</vt:lpstr>
      <vt:lpstr>'F1'!Print_Titles</vt:lpstr>
      <vt:lpstr>'F2'!Print_Titles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musokhip</cp:lastModifiedBy>
  <cp:lastPrinted>2014-01-04T01:06:01Z</cp:lastPrinted>
  <dcterms:created xsi:type="dcterms:W3CDTF">2013-12-29T15:23:16Z</dcterms:created>
  <dcterms:modified xsi:type="dcterms:W3CDTF">2014-01-06T06:28:12Z</dcterms:modified>
</cp:coreProperties>
</file>